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codeName="Ta_delovni_zvezek" defaultThemeVersion="124226"/>
  <mc:AlternateContent xmlns:mc="http://schemas.openxmlformats.org/markup-compatibility/2006">
    <mc:Choice Requires="x15">
      <x15ac:absPath xmlns:x15ac="http://schemas.microsoft.com/office/spreadsheetml/2010/11/ac" url="C:\Users\em3600\Desktop\"/>
    </mc:Choice>
  </mc:AlternateContent>
  <xr:revisionPtr revIDLastSave="0" documentId="8_{4AB7FE79-5A01-486F-B1BE-5096BC6D1298}" xr6:coauthVersionLast="36" xr6:coauthVersionMax="36" xr10:uidLastSave="{00000000-0000-0000-0000-000000000000}"/>
  <bookViews>
    <workbookView xWindow="0" yWindow="0" windowWidth="28800" windowHeight="13908" activeTab="1" xr2:uid="{00000000-000D-0000-FFFF-FFFF00000000}"/>
  </bookViews>
  <sheets>
    <sheet name="Rekapitulacija" sheetId="29" r:id="rId1"/>
    <sheet name="1-Demontažna dela" sheetId="59" r:id="rId2"/>
    <sheet name="2-Dobava in montaža" sheetId="62" r:id="rId3"/>
    <sheet name="3 - Ostale storitve" sheetId="58" r:id="rId4"/>
  </sheets>
  <definedNames>
    <definedName name="_xlnm.Print_Area" localSheetId="1">'1-Demontažna dela'!$A$1:$G$36</definedName>
    <definedName name="_xlnm.Print_Area" localSheetId="2">'2-Dobava in montaža'!$A$1:$G$89</definedName>
    <definedName name="_xlnm.Print_Area" localSheetId="3">'3 - Ostale storitve'!$A$1:$G$47</definedName>
    <definedName name="_xlnm.Print_Area" localSheetId="0">Rekapitulacija!$A$1:$M$25</definedName>
    <definedName name="Print_Area" localSheetId="1">'1-Demontažna dela'!$A$1:$G$35</definedName>
    <definedName name="Print_Area" localSheetId="2">'2-Dobava in montaža'!$A$1:$G$11</definedName>
    <definedName name="Print_Area" localSheetId="3">'3 - Ostale storitve'!$A$1:$G$47</definedName>
    <definedName name="Print_Area" localSheetId="0">Rekapitulacija!$A$1:$M$19</definedName>
    <definedName name="Print_Titles" localSheetId="1">'1-Demontažna dela'!$1:$11</definedName>
    <definedName name="Print_Titles" localSheetId="2">'2-Dobava in montaža'!$1:$11</definedName>
    <definedName name="Print_Titles" localSheetId="3">'3 - Ostale storitve'!$1:$11</definedName>
    <definedName name="_xlnm.Print_Titles" localSheetId="1">'1-Demontažna dela'!$1:$11</definedName>
    <definedName name="_xlnm.Print_Titles" localSheetId="2">'2-Dobava in montaža'!$1:$11</definedName>
    <definedName name="_xlnm.Print_Titles" localSheetId="3">'3 - Ostale storitve'!$1:$11</definedName>
  </definedNames>
  <calcPr calcId="191029"/>
</workbook>
</file>

<file path=xl/calcChain.xml><?xml version="1.0" encoding="utf-8"?>
<calcChain xmlns="http://schemas.openxmlformats.org/spreadsheetml/2006/main">
  <c r="I11" i="29" l="1"/>
  <c r="I12" i="29"/>
  <c r="G89" i="62" l="1"/>
  <c r="G24" i="62"/>
  <c r="G22" i="62"/>
  <c r="G20" i="62"/>
  <c r="G18" i="62"/>
  <c r="G16" i="62"/>
  <c r="G87" i="62" l="1"/>
  <c r="G41" i="62"/>
  <c r="G37" i="62"/>
  <c r="G31" i="62"/>
  <c r="G30" i="62"/>
  <c r="G29" i="62"/>
  <c r="G28" i="62"/>
  <c r="G27" i="62"/>
  <c r="G34" i="59"/>
  <c r="G32" i="59"/>
  <c r="G30" i="59"/>
  <c r="G28" i="59"/>
  <c r="G24" i="59"/>
  <c r="G22" i="59"/>
  <c r="G20" i="59"/>
  <c r="G18" i="59"/>
  <c r="G16" i="59"/>
  <c r="G45" i="58" l="1"/>
  <c r="G43" i="58"/>
  <c r="G41" i="58"/>
  <c r="G39" i="58"/>
  <c r="G37" i="58"/>
  <c r="G35" i="58"/>
  <c r="G31" i="58"/>
  <c r="G29" i="58"/>
  <c r="G27" i="58"/>
  <c r="G25" i="58"/>
  <c r="G23" i="58"/>
  <c r="G21" i="58"/>
  <c r="G17" i="58"/>
  <c r="G15" i="58"/>
  <c r="G85" i="62"/>
  <c r="G83" i="62"/>
  <c r="G81" i="62"/>
  <c r="G79" i="62"/>
  <c r="G77" i="62"/>
  <c r="G75" i="62"/>
  <c r="G73" i="62"/>
  <c r="G71" i="62"/>
  <c r="G69" i="62"/>
  <c r="G67" i="62"/>
  <c r="G65" i="62"/>
  <c r="G63" i="62"/>
  <c r="G61" i="62"/>
  <c r="G55" i="62"/>
  <c r="G45" i="62"/>
  <c r="G47" i="58" l="1"/>
  <c r="E35" i="62"/>
  <c r="G35" i="62" s="1"/>
  <c r="E51" i="62" l="1"/>
  <c r="G51" i="62" s="1"/>
  <c r="E53" i="62"/>
  <c r="G53" i="62" s="1"/>
  <c r="E57" i="62"/>
  <c r="G57" i="62" s="1"/>
  <c r="E47" i="62" l="1"/>
  <c r="G47" i="62" s="1"/>
  <c r="E43" i="62"/>
  <c r="G43" i="62" s="1"/>
  <c r="E39" i="62"/>
  <c r="G39" i="62" s="1"/>
  <c r="E59" i="62"/>
  <c r="G59" i="62" s="1"/>
  <c r="E49" i="62" l="1"/>
  <c r="G49" i="62" s="1"/>
  <c r="E33" i="62" l="1"/>
  <c r="G33" i="62" l="1"/>
  <c r="C13" i="29"/>
  <c r="C12" i="29"/>
  <c r="C11" i="29"/>
  <c r="I13" i="29" l="1"/>
  <c r="G36" i="59" l="1"/>
  <c r="I15" i="29" l="1"/>
  <c r="K17" i="29" s="1"/>
  <c r="I19" i="29" s="1"/>
</calcChain>
</file>

<file path=xl/sharedStrings.xml><?xml version="1.0" encoding="utf-8"?>
<sst xmlns="http://schemas.openxmlformats.org/spreadsheetml/2006/main" count="252" uniqueCount="148">
  <si>
    <t>EUR</t>
  </si>
  <si>
    <t>OPIS</t>
  </si>
  <si>
    <t>ENOTA</t>
  </si>
  <si>
    <t>No</t>
  </si>
  <si>
    <t>POSTAVKA</t>
  </si>
  <si>
    <t>KOLIČINA</t>
  </si>
  <si>
    <t>CENA NA</t>
  </si>
  <si>
    <t>ENOTO  (EUR)</t>
  </si>
  <si>
    <t>SKUPAJ</t>
  </si>
  <si>
    <t>(EUR)</t>
  </si>
  <si>
    <t>OCENJENA</t>
  </si>
  <si>
    <t>I.</t>
  </si>
  <si>
    <t>%</t>
  </si>
  <si>
    <t>SKUPAJ Z NEPREDVIDENIMI DELI:</t>
  </si>
  <si>
    <t>NEPREDVIDENA DELA
Nepredvidena dela, ki se obračunajo po dejanski količini vgrajenega materiala in porabljenem času, po potrditvi nadzornika in vpisom dopolnitev/sprememb v gradbeni dnevnik</t>
  </si>
  <si>
    <t>RTP 110/20 kV Lenart - Obnova objekta</t>
  </si>
  <si>
    <t>SKUPAJ:</t>
  </si>
  <si>
    <t>DZR - 20 kV stikalne celice</t>
  </si>
  <si>
    <t>1.3</t>
  </si>
  <si>
    <t>1.4</t>
  </si>
  <si>
    <t>Demontažna dela</t>
  </si>
  <si>
    <t>1.6</t>
  </si>
  <si>
    <t>II.</t>
  </si>
  <si>
    <t>2.1</t>
  </si>
  <si>
    <t>2.2</t>
  </si>
  <si>
    <t>1.8</t>
  </si>
  <si>
    <t>1.10</t>
  </si>
  <si>
    <t>2.3</t>
  </si>
  <si>
    <t>kos</t>
  </si>
  <si>
    <t>kpl</t>
  </si>
  <si>
    <t>m</t>
  </si>
  <si>
    <t>2.4</t>
  </si>
  <si>
    <t>kg</t>
  </si>
  <si>
    <t>2.5</t>
  </si>
  <si>
    <t>2.6</t>
  </si>
  <si>
    <t>2.7</t>
  </si>
  <si>
    <t>2.8</t>
  </si>
  <si>
    <t>2.9</t>
  </si>
  <si>
    <t>2.10</t>
  </si>
  <si>
    <t>2.11</t>
  </si>
  <si>
    <t>2.12</t>
  </si>
  <si>
    <t>2.13</t>
  </si>
  <si>
    <t>2.14</t>
  </si>
  <si>
    <t>2.15</t>
  </si>
  <si>
    <t>2.16</t>
  </si>
  <si>
    <t>Ostale storitve</t>
  </si>
  <si>
    <t>3.1</t>
  </si>
  <si>
    <t>3.2</t>
  </si>
  <si>
    <t>3.3</t>
  </si>
  <si>
    <t>3.4</t>
  </si>
  <si>
    <t>Funkcionalno preskušanje</t>
  </si>
  <si>
    <t>Sodelovanje pri parametriranju</t>
  </si>
  <si>
    <t>Šolanje naročnikovega osebja</t>
  </si>
  <si>
    <t>Sodelovanje na internem tehničnem pregledu</t>
  </si>
  <si>
    <t>Spuščanje v pogon</t>
  </si>
  <si>
    <t>3.5</t>
  </si>
  <si>
    <t>3.6</t>
  </si>
  <si>
    <t>3.7</t>
  </si>
  <si>
    <t>3.8</t>
  </si>
  <si>
    <t>III.</t>
  </si>
  <si>
    <t>VN preizkus</t>
  </si>
  <si>
    <t>3.9</t>
  </si>
  <si>
    <t>3.10</t>
  </si>
  <si>
    <t>Dobava opreme in elektromontažna dela</t>
  </si>
  <si>
    <t>POSTAVKE I+II+III SKUPAJ:</t>
  </si>
  <si>
    <t>POPIS OPREME, MATERIALA IN DEL</t>
  </si>
  <si>
    <t>IV.</t>
  </si>
  <si>
    <r>
      <t>Dobava in izvedba kabelskega zaključka za notranjo montažo z nazivno napetostjo 12/20 (24) kV, za kabel NA2XS(FL)2Y 1x150RM/25 mm</t>
    </r>
    <r>
      <rPr>
        <vertAlign val="superscript"/>
        <sz val="12"/>
        <rFont val="Arial"/>
        <family val="2"/>
        <charset val="238"/>
      </rPr>
      <t>2</t>
    </r>
    <r>
      <rPr>
        <sz val="12"/>
        <rFont val="Arial"/>
        <family val="2"/>
        <charset val="238"/>
      </rPr>
      <t xml:space="preserve">, komplet s kabelskimi čevlji v vijačni tehniki za vodnike in ekran. </t>
    </r>
  </si>
  <si>
    <r>
      <t>Dobava in izvedba kabelskega zaključka za zunanjo montažo z nazivno napetostjo 12/20 (24) kV, za kabel NA2XS(FL)2Y 1x150RM/25 mm</t>
    </r>
    <r>
      <rPr>
        <vertAlign val="superscript"/>
        <sz val="12"/>
        <rFont val="Arial"/>
        <family val="2"/>
        <charset val="238"/>
      </rPr>
      <t>2</t>
    </r>
    <r>
      <rPr>
        <sz val="12"/>
        <rFont val="Arial"/>
        <family val="2"/>
        <charset val="238"/>
      </rPr>
      <t xml:space="preserve">, komplet s kabelskimi čevlji v vijačni tehniki za vodnike in ekran. </t>
    </r>
  </si>
  <si>
    <t>- transformatorska celica</t>
  </si>
  <si>
    <t>- spojna celica z odklopnikom</t>
  </si>
  <si>
    <t>- spojna celica z meritvijo napetosti</t>
  </si>
  <si>
    <t>- izvodna/TR LR celica</t>
  </si>
  <si>
    <t>- celica s shunt stikalom</t>
  </si>
  <si>
    <t>1.1</t>
  </si>
  <si>
    <t>1.2</t>
  </si>
  <si>
    <t>1.5</t>
  </si>
  <si>
    <t>1.7</t>
  </si>
  <si>
    <r>
      <t>Dobava in montaža kabelske objemke iz nemagnetnega materila za pritrjevanje enožilnih kablov 20 kV, N(A)2XS(FL)2Y 1x150RM/25 mm</t>
    </r>
    <r>
      <rPr>
        <vertAlign val="superscript"/>
        <sz val="12"/>
        <rFont val="Arial"/>
        <family val="2"/>
        <charset val="238"/>
      </rPr>
      <t>2</t>
    </r>
    <r>
      <rPr>
        <sz val="12"/>
        <rFont val="Arial"/>
        <family val="2"/>
        <charset val="238"/>
      </rPr>
      <t xml:space="preserve"> z vsem pritrdilnim in montažnim materialom za montažo na jeklene konstrukcije kot npr. id-Technik K26/38</t>
    </r>
  </si>
  <si>
    <t>FAZA 1 - Zamenjava celic (rušitev sektor B - nov niz S1)</t>
  </si>
  <si>
    <t>FAZA 2 - Zamenjava celic (rušitev sektor A - nov niz S2)</t>
  </si>
  <si>
    <r>
      <t>Dobava in izvedba kabelskega zaključka za notranjo montažo z nazivno napetostjo 12/20 (24) kV, za kabel N2XS(FL)2Y 1x240RM/25 mm</t>
    </r>
    <r>
      <rPr>
        <vertAlign val="superscript"/>
        <sz val="12"/>
        <rFont val="Arial"/>
        <family val="2"/>
        <charset val="238"/>
      </rPr>
      <t>2</t>
    </r>
    <r>
      <rPr>
        <sz val="12"/>
        <rFont val="Arial"/>
        <family val="2"/>
        <charset val="238"/>
      </rPr>
      <t xml:space="preserve">, komplet s kabelskimi čevlji v vijačni tehniki za vodnike in ekran. </t>
    </r>
  </si>
  <si>
    <r>
      <t>Dobava in montaža kabelske objemke iz nemagnetnega materiala za pritrjevanje enožilnih kablov 20 kV N(A)2XS(FL)2Y 1x150RM/25mm</t>
    </r>
    <r>
      <rPr>
        <vertAlign val="superscript"/>
        <sz val="12"/>
        <rFont val="Arial"/>
        <family val="2"/>
        <charset val="238"/>
      </rPr>
      <t>2</t>
    </r>
    <r>
      <rPr>
        <sz val="12"/>
        <rFont val="Arial"/>
        <family val="2"/>
        <charset val="238"/>
      </rPr>
      <t xml:space="preserve"> ali 1x240RM/25 mm</t>
    </r>
    <r>
      <rPr>
        <vertAlign val="superscript"/>
        <sz val="12"/>
        <rFont val="Arial"/>
        <family val="2"/>
        <charset val="238"/>
      </rPr>
      <t>2</t>
    </r>
    <r>
      <rPr>
        <sz val="12"/>
        <rFont val="Arial"/>
        <family val="2"/>
        <charset val="238"/>
      </rPr>
      <t xml:space="preserve"> v trikot z vsem pritrdilnim in montažnim materialom za montažo na jeklene konstrukcije, steno in tla, kot npr. id-Technik KP 29/41.</t>
    </r>
  </si>
  <si>
    <t>Montaža objemnega tokovnega transformatorja na jekleno konstrukcijo</t>
  </si>
  <si>
    <t>2.17</t>
  </si>
  <si>
    <t>2.18</t>
  </si>
  <si>
    <t>2.20</t>
  </si>
  <si>
    <t>2.21</t>
  </si>
  <si>
    <r>
      <t>Dobava, rezanje in montaža vodnika H07V-K 16 mm</t>
    </r>
    <r>
      <rPr>
        <vertAlign val="superscript"/>
        <sz val="12"/>
        <rFont val="Arial"/>
        <family val="2"/>
        <charset val="238"/>
      </rPr>
      <t>2</t>
    </r>
    <r>
      <rPr>
        <sz val="12"/>
        <rFont val="Arial"/>
        <family val="2"/>
        <charset val="238"/>
      </rPr>
      <t>, rumeno-zelene barve</t>
    </r>
  </si>
  <si>
    <r>
      <t>Dobava, rezanje in montaža vodnika H07V-K 120 mm</t>
    </r>
    <r>
      <rPr>
        <vertAlign val="superscript"/>
        <sz val="12"/>
        <rFont val="Arial"/>
        <family val="2"/>
        <charset val="238"/>
      </rPr>
      <t>2</t>
    </r>
    <r>
      <rPr>
        <sz val="12"/>
        <rFont val="Arial"/>
        <family val="2"/>
        <charset val="238"/>
      </rPr>
      <t>, rumeno-zelene barve</t>
    </r>
  </si>
  <si>
    <t>Dobava in montaža se izvede fazno v dveh fazah.  Faznost izvedbe in priklopov bo definirana v kasnejši fazi projekta.</t>
  </si>
  <si>
    <t>Razmeščanje in izris potrebnih odprtin v stikališču</t>
  </si>
  <si>
    <t>3.11</t>
  </si>
  <si>
    <t>3.12</t>
  </si>
  <si>
    <t>3.13</t>
  </si>
  <si>
    <t>Nadzor in koordinacija pri postavitvi tirnic in izvedbi gradbenih delih povezanih s postavitivjo tirnic in izvedbo odprtin.</t>
  </si>
  <si>
    <t>Izvedba ozemljitev kovinskih konstrukcij in opreme, vključno z vsem priključnim in ostalim materialom</t>
  </si>
  <si>
    <t>Drobni montažni material (vijaki, matice, podložke, termoskrčna cev,…)</t>
  </si>
  <si>
    <t>2.22</t>
  </si>
  <si>
    <t>Nadzor in koordinacija pri postavitvi tirnic in izvedbi gradbenih del povezanih s postavitivjo tirnic in izvedbo odprtin.</t>
  </si>
  <si>
    <r>
      <t>Dobava in izvedba kabelske spojke za notranjo montažo z nazivno napetostjo 12/20 (24) kV, za spajanje dveh kablov NA2XS(FL)2Y 1x150RM/25 mm</t>
    </r>
    <r>
      <rPr>
        <vertAlign val="superscript"/>
        <sz val="12"/>
        <rFont val="Arial"/>
        <family val="2"/>
        <charset val="238"/>
      </rPr>
      <t>2</t>
    </r>
    <r>
      <rPr>
        <sz val="12"/>
        <rFont val="Arial"/>
        <family val="2"/>
        <charset val="238"/>
      </rPr>
      <t>.</t>
    </r>
  </si>
  <si>
    <r>
      <t>Dobava, rezanje in priključitev vodnika Al/Fe 70/12 mm</t>
    </r>
    <r>
      <rPr>
        <vertAlign val="superscript"/>
        <sz val="12"/>
        <rFont val="Arial"/>
        <family val="2"/>
        <charset val="238"/>
      </rPr>
      <t>2</t>
    </r>
  </si>
  <si>
    <t>2.19</t>
  </si>
  <si>
    <t>2.23</t>
  </si>
  <si>
    <t>2.24</t>
  </si>
  <si>
    <t>2.25</t>
  </si>
  <si>
    <t>2.26</t>
  </si>
  <si>
    <t>Dobava, rezanje in polaganje  ploščatega ozemljila Fe/Zn 25x4 mm, vključno z vsem pritrdilnim materialom in izvedbo spajanj.</t>
  </si>
  <si>
    <t>Dobava in montaža križne sponke za spajanje dveh ploščatih ozemljil Fe/Zn 25x4 mm</t>
  </si>
  <si>
    <r>
      <t>Dobava in montaža križne sponke za spajanje ploščatega ozemljila Fe/Zn 25x4 mm in vodnika H07V-K 16 mm</t>
    </r>
    <r>
      <rPr>
        <vertAlign val="superscript"/>
        <sz val="12"/>
        <rFont val="Arial"/>
        <family val="2"/>
        <charset val="238"/>
      </rPr>
      <t>2</t>
    </r>
  </si>
  <si>
    <t>2.27</t>
  </si>
  <si>
    <t>2.28</t>
  </si>
  <si>
    <t>2.29</t>
  </si>
  <si>
    <r>
      <rPr>
        <u/>
        <sz val="12"/>
        <rFont val="Arial"/>
        <family val="2"/>
        <charset val="238"/>
      </rPr>
      <t>Polno opremljena SN celica:</t>
    </r>
    <r>
      <rPr>
        <sz val="12"/>
        <rFont val="Arial"/>
        <family val="2"/>
        <charset val="238"/>
      </rPr>
      <t xml:space="preserve">
Odklop, demontaža, odvoz in razgradnja komplet SN celice vključujoč vso vgrajeno opremo, vrata, kovinske konstrukcije ter komplet povezave do skoznjikov na zunanji steni objekta z vso pripadajočo opremo in kovinskimi konstrukcijami v stikališčnem in kletnem prostoru.
</t>
    </r>
    <r>
      <rPr>
        <i/>
        <sz val="12"/>
        <rFont val="Arial"/>
        <family val="2"/>
        <charset val="238"/>
      </rPr>
      <t>OPOMBA: Celico je potrebno izprazniti in v celoti pripraviti na rušenje vmesnih sten. Rušenje predelnih sten ni v sklopu tega razpisa.</t>
    </r>
  </si>
  <si>
    <r>
      <rPr>
        <u/>
        <sz val="12"/>
        <rFont val="Arial"/>
        <family val="2"/>
        <charset val="238"/>
      </rPr>
      <t>Prazna SN celica:</t>
    </r>
    <r>
      <rPr>
        <sz val="12"/>
        <rFont val="Arial"/>
        <family val="2"/>
        <charset val="238"/>
      </rPr>
      <t xml:space="preserve">
Odklop, demontaža, odvoz in razgradnja komplet SN celice vključujoč vso vgrajeno primarno opremo, povezave, vrata ter kovinske konstrukcije v stikališčnem in kletnem prostoru.
</t>
    </r>
    <r>
      <rPr>
        <i/>
        <sz val="12"/>
        <rFont val="Arial"/>
        <family val="2"/>
        <charset val="238"/>
      </rPr>
      <t>OPOMBA: Celico je potrebno izprazniti in v celoti pripraviti na rušenje vmesnih sten. Rušenje predelnih sten ni v sklopu tega razpisa.</t>
    </r>
  </si>
  <si>
    <t>Odklop, demontaža, odvoz in razgradnja SN zbiralk, vključno s 3-polnim SN ločilnikom, podpornimi izolatorji, prehodnimi izolatorji, nosilnimi in zaščitnimi konstrukcijami ter ostalo opremo za povezavo sketorja A in B</t>
  </si>
  <si>
    <r>
      <t xml:space="preserve">Komplet dobava, vnos, niveliranje, pritrditev, montaža in priklop polno opremljenega z zrakom izoliranega  20 kV stikališča za primarno distribucijo z nazivnim tokom zbiralk 1250 A, nazivnim kratkotrajnim (1s) termičnim tokom 25 kA sestavljenega iz štirih sektorjev 20 kV celic v spodnjem obsegu.
Dobavljeno stikališče mora biti polno opremljeno in s tovarniško izvedenimi vsemi internimi povezavami. V NN krmilnih omaricah mora biti izvedeno funkcionalno ožičenje, prav tako morajo biti izvedene vse medsebojne povezave med celicami. Stikališče in vgrajena oprema morajo biti v skladu z zahtevami iz tehnične specifikacije tega DZR.  V ceni mora biti zajet celoten obseg določen v tehnični specifikaciji DZR (kot npr. transport, zavarovanje, garancija, FAT, itd.).
Dobavljeno stikališče naj bo v sledečem obsegu:
</t>
    </r>
    <r>
      <rPr>
        <i/>
        <sz val="12"/>
        <rFont val="Arial"/>
        <family val="2"/>
        <charset val="238"/>
      </rPr>
      <t>OPOMBA: Montaža in priklop se izvede v dveh faza in sicer od J16 do J30 (FAZA 1) in od J01 do J15 (FAZA 2).</t>
    </r>
  </si>
  <si>
    <r>
      <t>Dobava, rezanje, formiranje v ravninsko konfiguracijo, polaganje, označevanje, pritrditev in priključitev enožilnega kabla N2XS(FL)2Y 1x240/25RM mm</t>
    </r>
    <r>
      <rPr>
        <vertAlign val="superscript"/>
        <sz val="12"/>
        <rFont val="Arial"/>
        <family val="2"/>
        <charset val="238"/>
      </rPr>
      <t>2</t>
    </r>
    <r>
      <rPr>
        <sz val="12"/>
        <rFont val="Arial"/>
        <family val="2"/>
        <charset val="238"/>
      </rPr>
      <t xml:space="preserve"> 12/20(24) kV.
</t>
    </r>
    <r>
      <rPr>
        <i/>
        <sz val="12"/>
        <rFont val="Arial"/>
        <family val="2"/>
        <charset val="238"/>
      </rPr>
      <t>OPOMBA: Izvedeta se 2 (dve) 3-fazni zbiralnični povezavi med dvema sektorjema SN stikališča, 2 vodnika po fazi med sistemoma 1 in 2.</t>
    </r>
  </si>
  <si>
    <r>
      <t>Dobava, rezanje, polaganje, označevanje, pritrditev in priključitev enožilnega kabla NA2XS(FL)2Y 1x150/25RM mm</t>
    </r>
    <r>
      <rPr>
        <vertAlign val="superscript"/>
        <sz val="12"/>
        <rFont val="Arial"/>
        <family val="2"/>
        <charset val="238"/>
      </rPr>
      <t>2</t>
    </r>
    <r>
      <rPr>
        <sz val="12"/>
        <rFont val="Arial"/>
        <family val="2"/>
        <charset val="238"/>
      </rPr>
      <t xml:space="preserve"> 12/20(24) kV za ozemljitev shunt celice.</t>
    </r>
  </si>
  <si>
    <r>
      <t>Dobava in montaža T-vijačne sponke za vodnik Al/Fe 70/12 mm</t>
    </r>
    <r>
      <rPr>
        <vertAlign val="superscript"/>
        <sz val="12"/>
        <rFont val="Arial"/>
        <family val="2"/>
        <charset val="238"/>
      </rPr>
      <t>2</t>
    </r>
    <r>
      <rPr>
        <sz val="12"/>
        <rFont val="Arial"/>
        <family val="2"/>
        <charset val="238"/>
      </rPr>
      <t>, odcep na vodnik Al/Fe 70/12 mm</t>
    </r>
    <r>
      <rPr>
        <vertAlign val="superscript"/>
        <sz val="12"/>
        <rFont val="Arial"/>
        <family val="2"/>
        <charset val="238"/>
      </rPr>
      <t>2</t>
    </r>
    <r>
      <rPr>
        <sz val="12"/>
        <rFont val="Arial"/>
        <family val="2"/>
        <charset val="238"/>
      </rPr>
      <t>.</t>
    </r>
  </si>
  <si>
    <r>
      <t>Dobava in montaža kabelske objemke iz nemagnetnega materiala za pritrjevanje enožilnih kablov 20 kV, N(A)2XS(FL)2Y 1x240RM/25 mm</t>
    </r>
    <r>
      <rPr>
        <vertAlign val="superscript"/>
        <sz val="12"/>
        <rFont val="Arial"/>
        <family val="2"/>
        <charset val="238"/>
      </rPr>
      <t>2</t>
    </r>
    <r>
      <rPr>
        <sz val="12"/>
        <rFont val="Arial"/>
        <family val="2"/>
        <charset val="238"/>
      </rPr>
      <t xml:space="preserve"> z vsem pritrdilnim in montažnim materialom za montažo na jeklene konstrukcije kot npr. id-Technik K36/52</t>
    </r>
  </si>
  <si>
    <r>
      <t>Dobava, dimenzioniranje, izdelava tovarniških risb, montaža in priključitev kompletnega zbiralčnega sistema z E-Cu zbiralkami dimenzije vsaj 80x10 mm (In=1250 A, Ik=25 kA) vključno z nosilno konstrukcijo in pritrdilnim materialom. Zbiralčni sistem mora omogočati pritrditev petih 20 kV enožilnih kablov s presekom 240 mm</t>
    </r>
    <r>
      <rPr>
        <vertAlign val="superscript"/>
        <sz val="12"/>
        <rFont val="Arial"/>
        <family val="2"/>
        <charset val="238"/>
      </rPr>
      <t>2</t>
    </r>
    <r>
      <rPr>
        <sz val="12"/>
        <rFont val="Arial"/>
        <family val="2"/>
        <charset val="238"/>
      </rPr>
      <t xml:space="preserve"> in Cu vodnikom po fazi na način, da le-ti vzdržijo termične in mehanske sile, ki lahko nastanejo kot posledice kratkih stikov. Zbiralčni sistem naj vključuje tudi povezavo na priključke v celici. 
</t>
    </r>
    <r>
      <rPr>
        <i/>
        <sz val="12"/>
        <rFont val="Arial"/>
        <family val="2"/>
        <charset val="238"/>
      </rPr>
      <t>OPOMBA: Ta postavka naj se ponudi v primeru, da vodna transformatorska celica ne omogoča priklopa petih enožilnih kablov s presekom 240 mm</t>
    </r>
    <r>
      <rPr>
        <i/>
        <vertAlign val="superscript"/>
        <sz val="12"/>
        <rFont val="Arial"/>
        <family val="2"/>
        <charset val="238"/>
      </rPr>
      <t>2</t>
    </r>
    <r>
      <rPr>
        <i/>
        <sz val="12"/>
        <rFont val="Arial"/>
        <family val="2"/>
        <charset val="238"/>
      </rPr>
      <t xml:space="preserve"> in Cu vodnikom po fazi.</t>
    </r>
  </si>
  <si>
    <t>Prestavitev, pritrditev, podaljševanje in priključitev obstoječe SN kabelske povezave v SN celico.</t>
  </si>
  <si>
    <t>Dobava, izdelava in montaža ploščic za označevanje kablov, iz obstojnega, UV odpornega materiala</t>
  </si>
  <si>
    <t>Dobava, montaža in priključitev kovinsko oksidnega odvodnika prenapetosti za zunanjo montažo s kompozitno izolacijo, Uc=24 kV, 10 kA, razreda SL</t>
  </si>
  <si>
    <r>
      <t xml:space="preserve">Dobava in montaža kovinskih konstrukcij (26 kosov) za pritrditev kablov in tokovnih objemnih transformatorjev v kabelskem prostoru, vključno z vsem pritrdilnim materialom. 
</t>
    </r>
    <r>
      <rPr>
        <i/>
        <sz val="12"/>
        <rFont val="Arial"/>
        <family val="2"/>
        <charset val="238"/>
      </rPr>
      <t>OPOMBA: Detajlno bodo konstrukcije definirane v fazi PZI</t>
    </r>
  </si>
  <si>
    <r>
      <t>Dobava, rezanje, formiranje v trikotno konfiguracijo, polaganje, označevanje, pritrditev in priključitev enožilnega kabla NA2XS(FL)2Y 1x150/25RM mm</t>
    </r>
    <r>
      <rPr>
        <vertAlign val="superscript"/>
        <sz val="12"/>
        <rFont val="Arial"/>
        <family val="2"/>
        <charset val="238"/>
      </rPr>
      <t>2</t>
    </r>
    <r>
      <rPr>
        <sz val="12"/>
        <rFont val="Arial"/>
        <family val="2"/>
        <charset val="238"/>
      </rPr>
      <t xml:space="preserve"> 12/20(24) kV.
</t>
    </r>
    <r>
      <rPr>
        <i/>
        <sz val="12"/>
        <rFont val="Arial"/>
        <family val="2"/>
        <charset val="238"/>
      </rPr>
      <t>OPOMBA: Izvede se 6 (šest) 3-faznih povezav od SN celic do daljnovodov vpetih na steno stavbe, ter podaljševanje obstoječih kabelskih povezav.</t>
    </r>
  </si>
  <si>
    <r>
      <t>Dobava in montaža križne sponke za spajanje ploščatega ozemljila Fe/Zn 25x4 mm in vodnika H07V-K 120 mm</t>
    </r>
    <r>
      <rPr>
        <vertAlign val="superscript"/>
        <sz val="12"/>
        <rFont val="Arial"/>
        <family val="2"/>
        <charset val="238"/>
      </rPr>
      <t>2</t>
    </r>
  </si>
  <si>
    <r>
      <t xml:space="preserve">Demontaža, odvoz in razgradnja kovinskih vrat boksov zbiralčnih povezav ob zunanji steni. 
</t>
    </r>
    <r>
      <rPr>
        <i/>
        <sz val="12"/>
        <rFont val="Arial"/>
        <family val="2"/>
        <charset val="238"/>
      </rPr>
      <t>OPOMBA: Boks je potrebno izprazniti in v celoti pripraviti na rušenje vmesnih sten. Praznjenje opreme in konstrukcij v boksu je zajeto v postavkah 1.2 in 1.3. Rušenje predelnih sten boksa sklopu tega razpisa.</t>
    </r>
  </si>
  <si>
    <r>
      <t xml:space="preserve">Demontaža, odvoz in razgradnja kovinskih vrat boksov zbiralčnih povezav ob zunanji steni. 
</t>
    </r>
    <r>
      <rPr>
        <i/>
        <sz val="12"/>
        <rFont val="Arial"/>
        <family val="2"/>
        <charset val="238"/>
      </rPr>
      <t>OPOMBA: Boks je potrebno izprazniti in v celoti pripraviti na rušenje vmesnih sten. Praznjenje opreme in konstrukcij v boksu je zajeto v postavkah 1.7 in 1.8. Rušenje predelnih sten boksa sklopu tega razpisa.</t>
    </r>
  </si>
  <si>
    <t>Odklop, demontaža, začasna prestavitev znotraj kletnega prostora ter kratkostičenje SN kabelskih povezav v SN celicah.</t>
  </si>
  <si>
    <r>
      <t>Dobava in montaža kompresijske sponke za vodnik Al/Fe 70/12 mm</t>
    </r>
    <r>
      <rPr>
        <vertAlign val="superscript"/>
        <sz val="12"/>
        <rFont val="Arial"/>
        <family val="2"/>
        <charset val="238"/>
      </rPr>
      <t>2</t>
    </r>
    <r>
      <rPr>
        <sz val="12"/>
        <rFont val="Arial"/>
        <family val="2"/>
        <charset val="238"/>
      </rPr>
      <t>.</t>
    </r>
  </si>
  <si>
    <r>
      <t xml:space="preserve">Dobava in montaža jeklenih konstrukcij (6 kosov), nosilcev za pritrditev treh kabelskih glav in treh odvodnikov prenapeotstih 20 kV, za montažo na steno, vključno z vsem pritrdilnim materialom. 
</t>
    </r>
    <r>
      <rPr>
        <i/>
        <sz val="12"/>
        <rFont val="Arial"/>
        <family val="2"/>
        <charset val="238"/>
      </rPr>
      <t>OPOMBA: Detajlno bodo konstrukcije definirane v fazi PZI</t>
    </r>
  </si>
  <si>
    <t>Ureditev celice =J18:
Demontaža 20 kV odklopnika iz obstoječe celice =J09 in montaža v celico =J18 s komplet ožičenjem in funkcionalnim preizkusom.</t>
  </si>
  <si>
    <t>Ureditev celice =J22:
Demontaža 20 kV zbiralničnega ločilnika in vse pripadajoče opreme iz obstoječe celice =J09 in montaža v celico =J22 s komplet ožičenjem in funkcionalnim preizkusom.
Demontaža 20 kV odklopnika iz obstoječe celice =J06 in montaža v celico =J22 s komplet ožičenjem in funkcionalnim preizkusom.</t>
  </si>
  <si>
    <t>Ureditev celice =J27:
Demontaža 20 kV objemnega tokovnega transformatorja iz obstoječe celice =J06 in montaža v celico =J27 s komplet ožičenjem in funkcionalnim preizkusom.</t>
  </si>
  <si>
    <t>Ureditev celice =J29:
Demontaža 20 kV objemnega tokovnega transformatorja iz obstoječe celice =J26 in montaža v celico =J29 s komplet ožičenjem in funkcionalnim preizkusom.</t>
  </si>
  <si>
    <t>2.6.1</t>
  </si>
  <si>
    <t>2.6.2</t>
  </si>
  <si>
    <t>2.6.3</t>
  </si>
  <si>
    <t>2.6.4</t>
  </si>
  <si>
    <t>2.6.5</t>
  </si>
  <si>
    <t>2.30</t>
  </si>
  <si>
    <t>2.31</t>
  </si>
  <si>
    <t>2.32</t>
  </si>
  <si>
    <t>2.33</t>
  </si>
  <si>
    <t>2.34</t>
  </si>
  <si>
    <t>Za potrebe fazne obnove 20 kV stikališča je potrebno zagotoviti nemoteno napajanje 20 kV omrežja.
V prvi faz je potrebno sprostiti sektor celic "B", kateri napaja štiri 20 kV izvode.
Pred začetkom del, je potrebno vse štiri izvode prestaviti na sektor celic "A".
Obseg del zajema izdelavo komplet tehnične dokumentacije in izvedbo vseh del premontaže opreme z vsem potrebnim drobnim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</si>
</sst>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 _S_I_T_-;_-@_-"/>
    <numFmt numFmtId="165" formatCode="&quot; &quot;#,##0.00&quot;       &quot;;&quot;-&quot;#,##0.00&quot;       &quot;;&quot; -&quot;#&quot;       &quot;;&quot; &quot;@&quot; &quot;"/>
  </numFmts>
  <fonts count="56"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ourier"/>
      <family val="1"/>
      <charset val="238"/>
    </font>
    <font>
      <sz val="10"/>
      <name val="Arial"/>
      <family val="2"/>
      <charset val="238"/>
    </font>
    <font>
      <sz val="10"/>
      <name val="Verdana"/>
      <family val="2"/>
      <charset val="238"/>
    </font>
    <font>
      <b/>
      <sz val="14"/>
      <name val="Verdana"/>
      <family val="2"/>
      <charset val="238"/>
    </font>
    <font>
      <b/>
      <sz val="12"/>
      <name val="Verdana"/>
      <family val="2"/>
      <charset val="238"/>
    </font>
    <font>
      <b/>
      <sz val="16"/>
      <name val="Verdana"/>
      <family val="2"/>
      <charset val="238"/>
    </font>
    <font>
      <b/>
      <sz val="9"/>
      <name val="Verdana"/>
      <family val="2"/>
      <charset val="238"/>
    </font>
    <font>
      <b/>
      <sz val="12"/>
      <color rgb="FF000000"/>
      <name val="Calibri"/>
      <family val="2"/>
      <charset val="238"/>
    </font>
    <font>
      <b/>
      <sz val="14"/>
      <name val="Calibri"/>
      <family val="2"/>
      <charset val="238"/>
      <scheme val="minor"/>
    </font>
    <font>
      <sz val="20"/>
      <name val="Calibri"/>
      <family val="2"/>
      <charset val="238"/>
      <scheme val="minor"/>
    </font>
    <font>
      <sz val="20"/>
      <name val="Verdana"/>
      <family val="2"/>
      <charset val="238"/>
    </font>
    <font>
      <sz val="10"/>
      <name val="Arial CE"/>
      <charset val="238"/>
    </font>
    <font>
      <sz val="10"/>
      <name val="Arial CE"/>
      <family val="2"/>
      <charset val="238"/>
    </font>
    <font>
      <b/>
      <i/>
      <sz val="12"/>
      <color rgb="FF000000"/>
      <name val="Calibri"/>
      <family val="2"/>
      <charset val="238"/>
    </font>
    <font>
      <sz val="11"/>
      <name val="Verdana"/>
      <family val="2"/>
      <charset val="238"/>
    </font>
    <font>
      <b/>
      <sz val="11"/>
      <name val="Verdana"/>
      <family val="2"/>
      <charset val="238"/>
    </font>
    <font>
      <b/>
      <sz val="12"/>
      <color rgb="FFFF0000"/>
      <name val="Calibri"/>
      <family val="2"/>
      <charset val="238"/>
    </font>
    <font>
      <b/>
      <sz val="17"/>
      <name val="Calibri"/>
      <family val="2"/>
      <charset val="238"/>
      <scheme val="minor"/>
    </font>
    <font>
      <b/>
      <sz val="17"/>
      <name val="Verdana"/>
      <family val="2"/>
      <charset val="238"/>
    </font>
    <font>
      <b/>
      <sz val="12"/>
      <name val="Arial"/>
      <family val="2"/>
      <charset val="238"/>
    </font>
    <font>
      <sz val="12"/>
      <name val="Arial"/>
      <family val="2"/>
      <charset val="238"/>
    </font>
    <font>
      <sz val="12"/>
      <color theme="1"/>
      <name val="Arial"/>
      <family val="2"/>
      <charset val="238"/>
    </font>
    <font>
      <sz val="12"/>
      <name val="Arial CE"/>
      <family val="2"/>
      <charset val="238"/>
    </font>
    <font>
      <b/>
      <sz val="12"/>
      <name val="Calibri"/>
      <family val="2"/>
      <charset val="238"/>
      <scheme val="minor"/>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font>
    <font>
      <sz val="12"/>
      <color theme="1"/>
      <name val="Arial CE"/>
      <charset val="238"/>
    </font>
    <font>
      <vertAlign val="superscript"/>
      <sz val="12"/>
      <name val="Arial"/>
      <family val="2"/>
      <charset val="238"/>
    </font>
    <font>
      <i/>
      <sz val="12"/>
      <name val="Arial"/>
      <family val="2"/>
      <charset val="238"/>
    </font>
    <font>
      <i/>
      <vertAlign val="superscript"/>
      <sz val="12"/>
      <name val="Arial"/>
      <family val="2"/>
      <charset val="238"/>
    </font>
    <font>
      <u/>
      <sz val="12"/>
      <name val="Arial"/>
      <family val="2"/>
      <charset val="238"/>
    </font>
    <font>
      <sz val="12"/>
      <color rgb="FFFF0000"/>
      <name val="Arial"/>
      <family val="2"/>
      <charset val="238"/>
    </font>
    <font>
      <i/>
      <sz val="12"/>
      <color rgb="FF000000"/>
      <name val="Arial"/>
      <family val="2"/>
      <charset val="238"/>
    </font>
    <font>
      <sz val="12"/>
      <color rgb="FF000000"/>
      <name val="Arial"/>
      <family val="2"/>
      <charset val="238"/>
    </font>
    <font>
      <sz val="10"/>
      <color rgb="FFFF0000"/>
      <name val="Verdana"/>
      <family val="2"/>
      <charset val="238"/>
    </font>
    <font>
      <sz val="16"/>
      <color rgb="FFFF0000"/>
      <name val="Verdana"/>
      <family val="2"/>
      <charset val="238"/>
    </font>
  </fonts>
  <fills count="2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s>
  <borders count="39">
    <border>
      <left/>
      <right/>
      <top/>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s>
  <cellStyleXfs count="61">
    <xf numFmtId="0" fontId="0" fillId="0" borderId="0"/>
    <xf numFmtId="0" fontId="4" fillId="0" borderId="0"/>
    <xf numFmtId="0" fontId="5" fillId="0" borderId="0"/>
    <xf numFmtId="0" fontId="3" fillId="0" borderId="0"/>
    <xf numFmtId="0" fontId="5" fillId="0" borderId="0"/>
    <xf numFmtId="0" fontId="5" fillId="0" borderId="0"/>
    <xf numFmtId="0" fontId="5" fillId="0" borderId="0"/>
    <xf numFmtId="0" fontId="5" fillId="0" borderId="0"/>
    <xf numFmtId="0" fontId="2" fillId="0" borderId="0"/>
    <xf numFmtId="0" fontId="15" fillId="0" borderId="0"/>
    <xf numFmtId="0" fontId="15" fillId="0" borderId="0"/>
    <xf numFmtId="0" fontId="16" fillId="0" borderId="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7"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30" fillId="6" borderId="0" applyNumberFormat="0" applyBorder="0" applyAlignment="0" applyProtection="0"/>
    <xf numFmtId="0" fontId="26" fillId="0" borderId="0"/>
    <xf numFmtId="165" fontId="46" fillId="0" borderId="0"/>
    <xf numFmtId="0" fontId="31" fillId="18" borderId="30"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31" applyNumberFormat="0" applyFill="0" applyAlignment="0" applyProtection="0"/>
    <xf numFmtId="0" fontId="34" fillId="0" borderId="32" applyNumberFormat="0" applyFill="0" applyAlignment="0" applyProtection="0"/>
    <xf numFmtId="0" fontId="35" fillId="0" borderId="33" applyNumberFormat="0" applyFill="0" applyAlignment="0" applyProtection="0"/>
    <xf numFmtId="0" fontId="35" fillId="0" borderId="0" applyNumberFormat="0" applyFill="0" applyBorder="0" applyAlignment="0" applyProtection="0"/>
    <xf numFmtId="0" fontId="26" fillId="0" borderId="0"/>
    <xf numFmtId="0" fontId="36" fillId="19" borderId="0" applyNumberFormat="0" applyBorder="0" applyAlignment="0" applyProtection="0"/>
    <xf numFmtId="0" fontId="45" fillId="0" borderId="0" applyFill="0" applyBorder="0"/>
    <xf numFmtId="0" fontId="16" fillId="20" borderId="34"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24" borderId="0" applyNumberFormat="0" applyBorder="0" applyAlignment="0" applyProtection="0"/>
    <xf numFmtId="0" fontId="39" fillId="0" borderId="35" applyNumberFormat="0" applyFill="0" applyAlignment="0" applyProtection="0"/>
    <xf numFmtId="0" fontId="40" fillId="25" borderId="36" applyNumberFormat="0" applyAlignment="0" applyProtection="0"/>
    <xf numFmtId="0" fontId="41" fillId="18" borderId="37" applyNumberFormat="0" applyAlignment="0" applyProtection="0"/>
    <xf numFmtId="0" fontId="42" fillId="5" borderId="0" applyNumberFormat="0" applyBorder="0" applyAlignment="0" applyProtection="0"/>
    <xf numFmtId="164" fontId="16" fillId="0" borderId="0" applyFill="0" applyBorder="0" applyAlignment="0" applyProtection="0"/>
    <xf numFmtId="0" fontId="43" fillId="9" borderId="37" applyNumberFormat="0" applyAlignment="0" applyProtection="0"/>
    <xf numFmtId="0" fontId="44" fillId="0" borderId="38" applyNumberFormat="0" applyFill="0" applyAlignment="0" applyProtection="0"/>
    <xf numFmtId="0" fontId="1" fillId="0" borderId="0"/>
    <xf numFmtId="0" fontId="1" fillId="0" borderId="0"/>
  </cellStyleXfs>
  <cellXfs count="201">
    <xf numFmtId="0" fontId="0" fillId="0" borderId="0" xfId="0"/>
    <xf numFmtId="49" fontId="6" fillId="0" borderId="0" xfId="0" applyNumberFormat="1" applyFont="1" applyAlignment="1">
      <alignment horizontal="center" wrapText="1"/>
    </xf>
    <xf numFmtId="0" fontId="6" fillId="0" borderId="0" xfId="0" applyFont="1" applyAlignment="1">
      <alignment wrapText="1"/>
    </xf>
    <xf numFmtId="0" fontId="6" fillId="0" borderId="0" xfId="0" applyFont="1" applyAlignment="1">
      <alignment horizontal="center" wrapText="1"/>
    </xf>
    <xf numFmtId="3" fontId="6" fillId="0" borderId="0" xfId="0" applyNumberFormat="1" applyFont="1" applyAlignment="1">
      <alignment horizontal="center" wrapText="1"/>
    </xf>
    <xf numFmtId="4" fontId="6" fillId="0" borderId="0" xfId="0" applyNumberFormat="1" applyFont="1" applyAlignment="1">
      <alignment horizontal="right" wrapText="1" indent="1"/>
    </xf>
    <xf numFmtId="49" fontId="6" fillId="0" borderId="1" xfId="0" applyNumberFormat="1" applyFont="1" applyBorder="1" applyAlignment="1">
      <alignment horizontal="center" wrapText="1"/>
    </xf>
    <xf numFmtId="0" fontId="6" fillId="0" borderId="1" xfId="0" applyFont="1" applyBorder="1" applyAlignment="1">
      <alignment wrapText="1"/>
    </xf>
    <xf numFmtId="0" fontId="6" fillId="0" borderId="1" xfId="0" applyFont="1" applyBorder="1" applyAlignment="1">
      <alignment horizontal="center" wrapText="1"/>
    </xf>
    <xf numFmtId="3" fontId="6" fillId="0" borderId="1" xfId="0" applyNumberFormat="1" applyFont="1" applyBorder="1" applyAlignment="1">
      <alignment horizontal="center" wrapText="1"/>
    </xf>
    <xf numFmtId="4" fontId="6" fillId="0" borderId="1" xfId="0" applyNumberFormat="1" applyFont="1" applyBorder="1" applyAlignment="1">
      <alignment horizontal="right" wrapText="1" indent="1"/>
    </xf>
    <xf numFmtId="0" fontId="8" fillId="0" borderId="0" xfId="0" applyFont="1" applyAlignment="1">
      <alignment wrapText="1"/>
    </xf>
    <xf numFmtId="0" fontId="18" fillId="0" borderId="2" xfId="0" applyFont="1" applyBorder="1" applyAlignment="1">
      <alignment horizontal="center" vertical="center" wrapText="1"/>
    </xf>
    <xf numFmtId="4" fontId="18" fillId="0" borderId="12" xfId="0" quotePrefix="1" applyNumberFormat="1" applyFont="1" applyBorder="1" applyAlignment="1">
      <alignment horizontal="right" vertical="center" wrapText="1"/>
    </xf>
    <xf numFmtId="4" fontId="18" fillId="0" borderId="12" xfId="0" applyNumberFormat="1" applyFont="1" applyBorder="1" applyAlignment="1">
      <alignment horizontal="center" vertical="center" wrapText="1"/>
    </xf>
    <xf numFmtId="49" fontId="18" fillId="0" borderId="29" xfId="0" applyNumberFormat="1" applyFont="1" applyBorder="1" applyAlignment="1">
      <alignment horizontal="center" vertical="center" wrapText="1"/>
    </xf>
    <xf numFmtId="0" fontId="18" fillId="0" borderId="3" xfId="0" applyFont="1" applyBorder="1" applyAlignment="1">
      <alignment horizontal="center" vertical="center" wrapText="1"/>
    </xf>
    <xf numFmtId="0" fontId="18" fillId="0" borderId="29" xfId="0" applyFont="1" applyBorder="1" applyAlignment="1">
      <alignment horizontal="center" vertical="center" wrapText="1"/>
    </xf>
    <xf numFmtId="49" fontId="19" fillId="0" borderId="16" xfId="0" applyNumberFormat="1" applyFont="1" applyBorder="1" applyAlignment="1">
      <alignment horizontal="center" vertical="center" wrapText="1"/>
    </xf>
    <xf numFmtId="0" fontId="19" fillId="0" borderId="16" xfId="0" applyFont="1" applyBorder="1" applyAlignment="1">
      <alignment horizontal="center" vertical="center" wrapText="1"/>
    </xf>
    <xf numFmtId="0" fontId="19" fillId="0" borderId="2" xfId="0" applyFont="1" applyBorder="1" applyAlignment="1">
      <alignment horizontal="center" vertical="center" wrapText="1"/>
    </xf>
    <xf numFmtId="4" fontId="18" fillId="0" borderId="10" xfId="0" applyNumberFormat="1" applyFont="1" applyBorder="1" applyAlignment="1">
      <alignment horizontal="center" vertical="center" wrapText="1"/>
    </xf>
    <xf numFmtId="0" fontId="6" fillId="0" borderId="6" xfId="0" applyFont="1" applyBorder="1"/>
    <xf numFmtId="49" fontId="6" fillId="0" borderId="19" xfId="0" applyNumberFormat="1" applyFont="1" applyBorder="1" applyAlignment="1">
      <alignment horizontal="center"/>
    </xf>
    <xf numFmtId="0" fontId="6" fillId="0" borderId="19" xfId="0" applyFont="1" applyBorder="1" applyAlignment="1">
      <alignment vertical="center" wrapText="1"/>
    </xf>
    <xf numFmtId="4" fontId="6" fillId="0" borderId="19" xfId="0" applyNumberFormat="1" applyFont="1" applyBorder="1" applyAlignment="1">
      <alignment horizontal="right"/>
    </xf>
    <xf numFmtId="0" fontId="6" fillId="0" borderId="19" xfId="0" applyFont="1" applyBorder="1" applyAlignment="1">
      <alignment horizontal="center"/>
    </xf>
    <xf numFmtId="4" fontId="6" fillId="0" borderId="18" xfId="0" applyNumberFormat="1" applyFont="1" applyBorder="1" applyAlignment="1">
      <alignment horizontal="right"/>
    </xf>
    <xf numFmtId="0" fontId="6" fillId="0" borderId="8" xfId="0" applyFont="1" applyBorder="1"/>
    <xf numFmtId="49" fontId="6" fillId="0" borderId="0" xfId="0" applyNumberFormat="1" applyFont="1" applyAlignment="1">
      <alignment horizontal="center"/>
    </xf>
    <xf numFmtId="0" fontId="6" fillId="0" borderId="0" xfId="0" applyFont="1" applyAlignment="1">
      <alignment vertical="center" wrapText="1"/>
    </xf>
    <xf numFmtId="4" fontId="6" fillId="0" borderId="0" xfId="0" applyNumberFormat="1" applyFont="1" applyAlignment="1">
      <alignment horizontal="right"/>
    </xf>
    <xf numFmtId="0" fontId="6" fillId="0" borderId="0" xfId="0" applyFont="1" applyAlignment="1">
      <alignment horizontal="center"/>
    </xf>
    <xf numFmtId="4" fontId="6" fillId="0" borderId="23" xfId="0" applyNumberFormat="1" applyFont="1" applyBorder="1" applyAlignment="1">
      <alignment horizontal="right"/>
    </xf>
    <xf numFmtId="0" fontId="6" fillId="0" borderId="0" xfId="0" applyFont="1"/>
    <xf numFmtId="49" fontId="6" fillId="0" borderId="1" xfId="0" applyNumberFormat="1" applyFont="1" applyBorder="1" applyAlignment="1">
      <alignment horizontal="center"/>
    </xf>
    <xf numFmtId="0" fontId="6" fillId="0" borderId="1" xfId="0" applyFont="1" applyBorder="1" applyAlignment="1">
      <alignment vertical="center" wrapText="1"/>
    </xf>
    <xf numFmtId="4" fontId="6" fillId="0" borderId="1" xfId="0" applyNumberFormat="1" applyFont="1" applyBorder="1" applyAlignment="1">
      <alignment horizontal="right"/>
    </xf>
    <xf numFmtId="0" fontId="6" fillId="0" borderId="1" xfId="0" applyFont="1" applyBorder="1" applyAlignment="1">
      <alignment horizontal="center"/>
    </xf>
    <xf numFmtId="4" fontId="6" fillId="0" borderId="25" xfId="0" applyNumberFormat="1" applyFont="1" applyBorder="1" applyAlignment="1">
      <alignment horizontal="right"/>
    </xf>
    <xf numFmtId="49" fontId="9" fillId="0" borderId="8" xfId="0" applyNumberFormat="1" applyFont="1" applyBorder="1" applyAlignment="1">
      <alignment horizontal="left"/>
    </xf>
    <xf numFmtId="49" fontId="7" fillId="0" borderId="8" xfId="0" applyNumberFormat="1" applyFont="1" applyBorder="1" applyAlignment="1">
      <alignment horizontal="left"/>
    </xf>
    <xf numFmtId="49" fontId="7" fillId="0" borderId="9" xfId="0" applyNumberFormat="1" applyFont="1" applyBorder="1" applyAlignment="1">
      <alignment horizontal="left"/>
    </xf>
    <xf numFmtId="0" fontId="7" fillId="0" borderId="5" xfId="0" applyFont="1" applyBorder="1"/>
    <xf numFmtId="0" fontId="7" fillId="0" borderId="5" xfId="0" applyFont="1" applyBorder="1" applyAlignment="1">
      <alignment vertical="center" wrapText="1"/>
    </xf>
    <xf numFmtId="0" fontId="7" fillId="0" borderId="20" xfId="0" applyFont="1" applyBorder="1"/>
    <xf numFmtId="0" fontId="10" fillId="2" borderId="7" xfId="0" applyFont="1" applyFill="1" applyBorder="1" applyAlignment="1">
      <alignment horizontal="center" vertical="center" wrapText="1"/>
    </xf>
    <xf numFmtId="4" fontId="10" fillId="2" borderId="7" xfId="0" applyNumberFormat="1" applyFont="1" applyFill="1" applyBorder="1" applyAlignment="1">
      <alignment horizontal="center" vertical="center"/>
    </xf>
    <xf numFmtId="4" fontId="10" fillId="2" borderId="27" xfId="0" applyNumberFormat="1" applyFont="1" applyFill="1" applyBorder="1" applyAlignment="1">
      <alignment horizontal="center" vertical="center"/>
    </xf>
    <xf numFmtId="0" fontId="10" fillId="2" borderId="13" xfId="0" applyFont="1" applyFill="1" applyBorder="1" applyAlignment="1">
      <alignment horizontal="center" vertical="center" wrapText="1"/>
    </xf>
    <xf numFmtId="4" fontId="10" fillId="2" borderId="13" xfId="0" applyNumberFormat="1" applyFont="1" applyFill="1" applyBorder="1" applyAlignment="1">
      <alignment horizontal="center" vertical="center"/>
    </xf>
    <xf numFmtId="4" fontId="10" fillId="2" borderId="28" xfId="0" applyNumberFormat="1" applyFont="1" applyFill="1" applyBorder="1" applyAlignment="1">
      <alignment horizontal="center" vertical="center"/>
    </xf>
    <xf numFmtId="0" fontId="8" fillId="0" borderId="17" xfId="0" applyFont="1" applyBorder="1" applyAlignment="1">
      <alignment vertical="top"/>
    </xf>
    <xf numFmtId="49" fontId="8" fillId="0" borderId="4" xfId="0" applyNumberFormat="1" applyFont="1" applyBorder="1" applyAlignment="1">
      <alignment horizontal="left" vertical="top"/>
    </xf>
    <xf numFmtId="2" fontId="8" fillId="0" borderId="4" xfId="0" applyNumberFormat="1" applyFont="1" applyBorder="1" applyAlignment="1">
      <alignment horizontal="center" vertical="top"/>
    </xf>
    <xf numFmtId="0" fontId="8" fillId="0" borderId="4" xfId="0" applyFont="1" applyBorder="1" applyAlignment="1">
      <alignment horizontal="center" vertical="top"/>
    </xf>
    <xf numFmtId="4" fontId="8" fillId="0" borderId="4" xfId="0" applyNumberFormat="1" applyFont="1" applyBorder="1" applyAlignment="1">
      <alignment horizontal="right" vertical="top"/>
    </xf>
    <xf numFmtId="4" fontId="8" fillId="0" borderId="24" xfId="0" applyNumberFormat="1" applyFont="1" applyBorder="1" applyAlignment="1">
      <alignment horizontal="right" vertical="top"/>
    </xf>
    <xf numFmtId="0" fontId="20" fillId="0" borderId="4" xfId="0" applyFont="1" applyBorder="1" applyAlignment="1">
      <alignment vertical="center" wrapText="1"/>
    </xf>
    <xf numFmtId="0" fontId="27" fillId="0" borderId="17" xfId="0" applyFont="1" applyBorder="1" applyAlignment="1">
      <alignment vertical="top"/>
    </xf>
    <xf numFmtId="49" fontId="27" fillId="0" borderId="4" xfId="0" applyNumberFormat="1" applyFont="1" applyBorder="1" applyAlignment="1">
      <alignment horizontal="left" vertical="top"/>
    </xf>
    <xf numFmtId="0" fontId="17" fillId="0" borderId="4" xfId="0" applyFont="1" applyBorder="1" applyAlignment="1">
      <alignment vertical="center" wrapText="1"/>
    </xf>
    <xf numFmtId="16" fontId="23" fillId="0" borderId="21" xfId="0" applyNumberFormat="1" applyFont="1" applyBorder="1" applyAlignment="1">
      <alignment horizontal="right" vertical="top"/>
    </xf>
    <xf numFmtId="49" fontId="8" fillId="0" borderId="22" xfId="0" applyNumberFormat="1" applyFont="1" applyBorder="1" applyAlignment="1">
      <alignment horizontal="left" vertical="top"/>
    </xf>
    <xf numFmtId="0" fontId="11" fillId="0" borderId="22" xfId="0" applyFont="1" applyBorder="1" applyAlignment="1">
      <alignment vertical="center" wrapText="1"/>
    </xf>
    <xf numFmtId="1" fontId="24" fillId="0" borderId="22" xfId="2" applyNumberFormat="1" applyFont="1" applyBorder="1" applyAlignment="1">
      <alignment horizontal="center" vertical="top"/>
    </xf>
    <xf numFmtId="4" fontId="25" fillId="0" borderId="22" xfId="0" applyNumberFormat="1" applyFont="1" applyBorder="1" applyAlignment="1">
      <alignment vertical="top" wrapText="1"/>
    </xf>
    <xf numFmtId="4" fontId="24" fillId="0" borderId="26" xfId="0" applyNumberFormat="1" applyFont="1" applyBorder="1" applyAlignment="1">
      <alignment horizontal="right" vertical="top"/>
    </xf>
    <xf numFmtId="0" fontId="6" fillId="0" borderId="0" xfId="0" applyFont="1" applyAlignment="1">
      <alignment vertical="top"/>
    </xf>
    <xf numFmtId="16" fontId="23" fillId="0" borderId="8" xfId="0" applyNumberFormat="1" applyFont="1" applyBorder="1" applyAlignment="1">
      <alignment horizontal="right" vertical="top"/>
    </xf>
    <xf numFmtId="4" fontId="24" fillId="0" borderId="23" xfId="0" applyNumberFormat="1" applyFont="1" applyBorder="1" applyAlignment="1">
      <alignment horizontal="right" vertical="top"/>
    </xf>
    <xf numFmtId="4" fontId="7" fillId="3" borderId="3" xfId="0" applyNumberFormat="1" applyFont="1" applyFill="1" applyBorder="1" applyAlignment="1">
      <alignment horizontal="right"/>
    </xf>
    <xf numFmtId="49" fontId="24" fillId="0" borderId="22" xfId="0" applyNumberFormat="1" applyFont="1" applyBorder="1" applyAlignment="1">
      <alignment horizontal="left" vertical="top"/>
    </xf>
    <xf numFmtId="49" fontId="24" fillId="0" borderId="22" xfId="2" applyNumberFormat="1" applyFont="1" applyBorder="1" applyAlignment="1">
      <alignment vertical="top" wrapText="1"/>
    </xf>
    <xf numFmtId="2" fontId="24" fillId="0" borderId="22" xfId="2" applyNumberFormat="1" applyFont="1" applyBorder="1" applyAlignment="1">
      <alignment horizontal="center" vertical="top"/>
    </xf>
    <xf numFmtId="0" fontId="8" fillId="0" borderId="16" xfId="0" applyFont="1" applyBorder="1" applyAlignment="1">
      <alignment horizontal="center" vertical="center" wrapText="1"/>
    </xf>
    <xf numFmtId="0" fontId="8" fillId="0" borderId="3" xfId="0" applyFont="1" applyBorder="1" applyAlignment="1">
      <alignment horizontal="center" vertical="center" wrapText="1"/>
    </xf>
    <xf numFmtId="49" fontId="24" fillId="0" borderId="22" xfId="2" quotePrefix="1" applyNumberFormat="1" applyFont="1" applyBorder="1" applyAlignment="1">
      <alignment vertical="top" wrapText="1"/>
    </xf>
    <xf numFmtId="49" fontId="24" fillId="0" borderId="4" xfId="0" applyNumberFormat="1" applyFont="1" applyBorder="1" applyAlignment="1">
      <alignment horizontal="left" vertical="top"/>
    </xf>
    <xf numFmtId="49" fontId="24" fillId="0" borderId="4" xfId="2" quotePrefix="1" applyNumberFormat="1" applyFont="1" applyBorder="1" applyAlignment="1">
      <alignment vertical="top" wrapText="1"/>
    </xf>
    <xf numFmtId="1" fontId="24" fillId="0" borderId="4" xfId="2" applyNumberFormat="1" applyFont="1" applyBorder="1" applyAlignment="1">
      <alignment horizontal="center" vertical="top"/>
    </xf>
    <xf numFmtId="2" fontId="24" fillId="0" borderId="4" xfId="2" applyNumberFormat="1" applyFont="1" applyBorder="1" applyAlignment="1">
      <alignment horizontal="center" vertical="top"/>
    </xf>
    <xf numFmtId="4" fontId="25" fillId="0" borderId="4" xfId="0" applyNumberFormat="1" applyFont="1" applyBorder="1" applyAlignment="1">
      <alignment vertical="top" wrapText="1"/>
    </xf>
    <xf numFmtId="0" fontId="24" fillId="0" borderId="22" xfId="2" applyFont="1" applyBorder="1" applyAlignment="1">
      <alignment horizontal="center" vertical="top"/>
    </xf>
    <xf numFmtId="0" fontId="24" fillId="0" borderId="4" xfId="2" applyFont="1" applyBorder="1" applyAlignment="1">
      <alignment horizontal="center" vertical="top"/>
    </xf>
    <xf numFmtId="0" fontId="17" fillId="0" borderId="4" xfId="0" quotePrefix="1" applyFont="1" applyBorder="1" applyAlignment="1">
      <alignment vertical="center" wrapText="1"/>
    </xf>
    <xf numFmtId="49" fontId="24" fillId="0" borderId="0" xfId="0" applyNumberFormat="1" applyFont="1" applyAlignment="1">
      <alignment horizontal="left" vertical="top"/>
    </xf>
    <xf numFmtId="49" fontId="24" fillId="0" borderId="0" xfId="2" applyNumberFormat="1" applyFont="1" applyAlignment="1">
      <alignment vertical="top" wrapText="1"/>
    </xf>
    <xf numFmtId="1" fontId="24" fillId="0" borderId="0" xfId="2" applyNumberFormat="1" applyFont="1" applyAlignment="1">
      <alignment horizontal="center" vertical="top"/>
    </xf>
    <xf numFmtId="2" fontId="24" fillId="0" borderId="0" xfId="2" applyNumberFormat="1" applyFont="1" applyAlignment="1">
      <alignment horizontal="center" vertical="top"/>
    </xf>
    <xf numFmtId="4" fontId="25" fillId="0" borderId="0" xfId="0" applyNumberFormat="1" applyFont="1" applyAlignment="1">
      <alignment vertical="top" wrapText="1"/>
    </xf>
    <xf numFmtId="49" fontId="48" fillId="0" borderId="4" xfId="0" applyNumberFormat="1" applyFont="1" applyBorder="1" applyAlignment="1">
      <alignment horizontal="left" vertical="top"/>
    </xf>
    <xf numFmtId="0" fontId="52" fillId="0" borderId="4" xfId="0" applyFont="1" applyBorder="1" applyAlignment="1">
      <alignment vertical="center" wrapText="1"/>
    </xf>
    <xf numFmtId="0" fontId="6" fillId="0" borderId="0" xfId="0" quotePrefix="1" applyFont="1" applyAlignment="1">
      <alignment vertical="center" wrapText="1"/>
    </xf>
    <xf numFmtId="0" fontId="24" fillId="0" borderId="0" xfId="0" quotePrefix="1" applyFont="1" applyAlignment="1">
      <alignment vertical="center" wrapText="1"/>
    </xf>
    <xf numFmtId="0" fontId="17" fillId="0" borderId="22" xfId="0" quotePrefix="1" applyFont="1" applyBorder="1" applyAlignment="1">
      <alignment vertical="center" wrapText="1"/>
    </xf>
    <xf numFmtId="49" fontId="48" fillId="0" borderId="22" xfId="0" applyNumberFormat="1" applyFont="1" applyBorder="1" applyAlignment="1">
      <alignment horizontal="left" vertical="top"/>
    </xf>
    <xf numFmtId="49" fontId="24" fillId="0" borderId="0" xfId="2" quotePrefix="1" applyNumberFormat="1" applyFont="1" applyAlignment="1">
      <alignment vertical="top" wrapText="1"/>
    </xf>
    <xf numFmtId="0" fontId="17" fillId="0" borderId="0" xfId="0" applyFont="1" applyAlignment="1">
      <alignment vertical="center" wrapText="1"/>
    </xf>
    <xf numFmtId="0" fontId="51" fillId="0" borderId="0" xfId="0" quotePrefix="1" applyFont="1" applyAlignment="1">
      <alignment vertical="center" wrapText="1"/>
    </xf>
    <xf numFmtId="0" fontId="53" fillId="0" borderId="22" xfId="0" quotePrefix="1" applyFont="1" applyBorder="1" applyAlignment="1">
      <alignment vertical="center" wrapText="1"/>
    </xf>
    <xf numFmtId="16" fontId="23" fillId="0" borderId="17" xfId="0" applyNumberFormat="1" applyFont="1" applyBorder="1" applyAlignment="1">
      <alignment horizontal="right" vertical="top"/>
    </xf>
    <xf numFmtId="4" fontId="24" fillId="0" borderId="24" xfId="0" applyNumberFormat="1" applyFont="1" applyBorder="1" applyAlignment="1">
      <alignment horizontal="right" vertical="top"/>
    </xf>
    <xf numFmtId="0" fontId="27" fillId="0" borderId="21" xfId="0" applyFont="1" applyBorder="1" applyAlignment="1">
      <alignment vertical="top"/>
    </xf>
    <xf numFmtId="0" fontId="54" fillId="0" borderId="0" xfId="0" applyFont="1" applyAlignment="1">
      <alignment vertical="top"/>
    </xf>
    <xf numFmtId="0" fontId="54" fillId="0" borderId="0" xfId="0" applyFont="1"/>
    <xf numFmtId="0" fontId="54" fillId="0" borderId="0" xfId="0" applyFont="1" applyAlignment="1">
      <alignment horizontal="center" vertical="top"/>
    </xf>
    <xf numFmtId="0" fontId="55" fillId="0" borderId="0" xfId="0" applyFont="1"/>
    <xf numFmtId="2" fontId="24" fillId="0" borderId="22" xfId="2" applyNumberFormat="1" applyFont="1" applyFill="1" applyBorder="1" applyAlignment="1">
      <alignment horizontal="center" vertical="top"/>
    </xf>
    <xf numFmtId="0" fontId="54" fillId="0" borderId="0" xfId="0" applyFont="1" applyAlignment="1">
      <alignment horizontal="center" vertical="top" wrapText="1"/>
    </xf>
    <xf numFmtId="0" fontId="24" fillId="0" borderId="22" xfId="2" applyFont="1" applyFill="1" applyBorder="1" applyAlignment="1">
      <alignment horizontal="center" vertical="top"/>
    </xf>
    <xf numFmtId="0" fontId="24" fillId="0" borderId="4" xfId="2" applyFont="1" applyFill="1" applyBorder="1" applyAlignment="1">
      <alignment horizontal="center" vertical="top"/>
    </xf>
    <xf numFmtId="16" fontId="23" fillId="0" borderId="21" xfId="2" applyNumberFormat="1" applyFont="1" applyBorder="1" applyAlignment="1">
      <alignment horizontal="right" vertical="top"/>
    </xf>
    <xf numFmtId="1" fontId="24" fillId="0" borderId="22" xfId="2" applyNumberFormat="1" applyFont="1" applyBorder="1" applyAlignment="1">
      <alignment horizontal="center" vertical="top"/>
    </xf>
    <xf numFmtId="49" fontId="24" fillId="0" borderId="22" xfId="2" applyNumberFormat="1" applyFont="1" applyBorder="1" applyAlignment="1">
      <alignment horizontal="left" vertical="top"/>
    </xf>
    <xf numFmtId="49" fontId="24" fillId="0" borderId="22" xfId="2" applyNumberFormat="1" applyFont="1" applyBorder="1" applyAlignment="1">
      <alignment vertical="top" wrapText="1"/>
    </xf>
    <xf numFmtId="2" fontId="24" fillId="0" borderId="22" xfId="2" applyNumberFormat="1" applyFont="1" applyBorder="1" applyAlignment="1">
      <alignment horizontal="center" vertical="top"/>
    </xf>
    <xf numFmtId="49" fontId="24" fillId="0" borderId="4" xfId="2" applyNumberFormat="1" applyFont="1" applyBorder="1" applyAlignment="1">
      <alignment vertical="top" wrapText="1"/>
    </xf>
    <xf numFmtId="16" fontId="23" fillId="0" borderId="21" xfId="2" applyNumberFormat="1" applyFont="1" applyBorder="1" applyAlignment="1">
      <alignment horizontal="right" vertical="top"/>
    </xf>
    <xf numFmtId="1" fontId="24" fillId="0" borderId="22" xfId="2" applyNumberFormat="1" applyFont="1" applyBorder="1" applyAlignment="1">
      <alignment horizontal="center" vertical="top"/>
    </xf>
    <xf numFmtId="49" fontId="24" fillId="0" borderId="22" xfId="2" applyNumberFormat="1" applyFont="1" applyBorder="1" applyAlignment="1">
      <alignment horizontal="left" vertical="top"/>
    </xf>
    <xf numFmtId="49" fontId="24" fillId="0" borderId="22" xfId="2" applyNumberFormat="1" applyFont="1" applyBorder="1" applyAlignment="1">
      <alignment vertical="top" wrapText="1"/>
    </xf>
    <xf numFmtId="2" fontId="24" fillId="0" borderId="22" xfId="2" applyNumberFormat="1" applyFont="1" applyBorder="1" applyAlignment="1">
      <alignment horizontal="center" vertical="top"/>
    </xf>
    <xf numFmtId="49" fontId="24" fillId="0" borderId="4" xfId="2" applyNumberFormat="1" applyFont="1" applyBorder="1" applyAlignment="1">
      <alignment horizontal="left" vertical="top"/>
    </xf>
    <xf numFmtId="1" fontId="24" fillId="0" borderId="4" xfId="2" applyNumberFormat="1" applyFont="1" applyBorder="1" applyAlignment="1">
      <alignment horizontal="center" vertical="top"/>
    </xf>
    <xf numFmtId="2" fontId="24" fillId="0" borderId="4" xfId="2" applyNumberFormat="1" applyFont="1" applyBorder="1" applyAlignment="1">
      <alignment horizontal="center" vertical="top"/>
    </xf>
    <xf numFmtId="4" fontId="25" fillId="0" borderId="4" xfId="2" applyNumberFormat="1" applyFont="1" applyBorder="1" applyAlignment="1">
      <alignment vertical="top" wrapText="1"/>
    </xf>
    <xf numFmtId="16" fontId="23" fillId="0" borderId="17" xfId="2" applyNumberFormat="1" applyFont="1" applyBorder="1" applyAlignment="1">
      <alignment horizontal="right" vertical="top"/>
    </xf>
    <xf numFmtId="0" fontId="53" fillId="0" borderId="4" xfId="2" quotePrefix="1" applyFont="1" applyBorder="1" applyAlignment="1">
      <alignment vertical="center" wrapText="1"/>
    </xf>
    <xf numFmtId="16" fontId="23" fillId="0" borderId="21" xfId="2" applyNumberFormat="1" applyFont="1" applyBorder="1" applyAlignment="1">
      <alignment horizontal="right" vertical="top"/>
    </xf>
    <xf numFmtId="1" fontId="24" fillId="0" borderId="22" xfId="2" applyNumberFormat="1" applyFont="1" applyBorder="1" applyAlignment="1">
      <alignment horizontal="center" vertical="top"/>
    </xf>
    <xf numFmtId="49" fontId="24" fillId="0" borderId="22" xfId="2" applyNumberFormat="1" applyFont="1" applyBorder="1" applyAlignment="1">
      <alignment horizontal="left" vertical="top"/>
    </xf>
    <xf numFmtId="2" fontId="24" fillId="0" borderId="22" xfId="2" applyNumberFormat="1" applyFont="1" applyBorder="1" applyAlignment="1">
      <alignment horizontal="center" vertical="top"/>
    </xf>
    <xf numFmtId="49" fontId="24" fillId="0" borderId="4" xfId="2" applyNumberFormat="1" applyFont="1" applyBorder="1" applyAlignment="1">
      <alignment horizontal="left" vertical="top"/>
    </xf>
    <xf numFmtId="1" fontId="24" fillId="0" borderId="4" xfId="2" applyNumberFormat="1" applyFont="1" applyBorder="1" applyAlignment="1">
      <alignment horizontal="center" vertical="top"/>
    </xf>
    <xf numFmtId="2" fontId="24" fillId="0" borderId="4" xfId="2" applyNumberFormat="1" applyFont="1" applyBorder="1" applyAlignment="1">
      <alignment horizontal="center" vertical="top"/>
    </xf>
    <xf numFmtId="4" fontId="25" fillId="0" borderId="4" xfId="2" applyNumberFormat="1" applyFont="1" applyBorder="1" applyAlignment="1">
      <alignment vertical="top" wrapText="1"/>
    </xf>
    <xf numFmtId="0" fontId="53" fillId="0" borderId="22" xfId="2" quotePrefix="1" applyFont="1" applyBorder="1" applyAlignment="1">
      <alignment vertical="center" wrapText="1"/>
    </xf>
    <xf numFmtId="16" fontId="23" fillId="0" borderId="17" xfId="2" applyNumberFormat="1" applyFont="1" applyBorder="1" applyAlignment="1">
      <alignment horizontal="right" vertical="top"/>
    </xf>
    <xf numFmtId="4" fontId="24" fillId="0" borderId="24" xfId="2" applyNumberFormat="1" applyFont="1" applyBorder="1" applyAlignment="1">
      <alignment horizontal="right" vertical="top"/>
    </xf>
    <xf numFmtId="16" fontId="23" fillId="0" borderId="21" xfId="2" applyNumberFormat="1" applyFont="1" applyBorder="1" applyAlignment="1">
      <alignment horizontal="right" vertical="top"/>
    </xf>
    <xf numFmtId="1" fontId="24" fillId="0" borderId="22" xfId="2" applyNumberFormat="1" applyFont="1" applyBorder="1" applyAlignment="1">
      <alignment horizontal="center" vertical="top"/>
    </xf>
    <xf numFmtId="49" fontId="24" fillId="0" borderId="22" xfId="2" applyNumberFormat="1" applyFont="1" applyBorder="1" applyAlignment="1">
      <alignment horizontal="left" vertical="top"/>
    </xf>
    <xf numFmtId="2" fontId="24" fillId="0" borderId="22" xfId="2" applyNumberFormat="1" applyFont="1" applyBorder="1" applyAlignment="1">
      <alignment horizontal="center" vertical="top"/>
    </xf>
    <xf numFmtId="0" fontId="53" fillId="0" borderId="22" xfId="2" quotePrefix="1" applyFont="1" applyBorder="1" applyAlignment="1">
      <alignment vertical="center" wrapText="1"/>
    </xf>
    <xf numFmtId="16" fontId="23" fillId="0" borderId="21" xfId="2" applyNumberFormat="1" applyFont="1" applyBorder="1" applyAlignment="1">
      <alignment horizontal="right" vertical="top"/>
    </xf>
    <xf numFmtId="1" fontId="24" fillId="0" borderId="22" xfId="2" applyNumberFormat="1" applyFont="1" applyBorder="1" applyAlignment="1">
      <alignment horizontal="center" vertical="top"/>
    </xf>
    <xf numFmtId="49" fontId="24" fillId="0" borderId="22" xfId="2" applyNumberFormat="1" applyFont="1" applyBorder="1" applyAlignment="1">
      <alignment horizontal="left" vertical="top"/>
    </xf>
    <xf numFmtId="2" fontId="24" fillId="0" borderId="22" xfId="2" applyNumberFormat="1" applyFont="1" applyBorder="1" applyAlignment="1">
      <alignment horizontal="center" vertical="top"/>
    </xf>
    <xf numFmtId="49" fontId="24" fillId="0" borderId="22" xfId="2" quotePrefix="1" applyNumberFormat="1" applyFont="1" applyBorder="1" applyAlignment="1">
      <alignment vertical="top" wrapText="1"/>
    </xf>
    <xf numFmtId="49" fontId="6" fillId="0" borderId="0" xfId="0" applyNumberFormat="1" applyFont="1" applyBorder="1" applyAlignment="1">
      <alignment horizontal="center"/>
    </xf>
    <xf numFmtId="0" fontId="6" fillId="0" borderId="0" xfId="0" applyFont="1" applyBorder="1" applyAlignment="1">
      <alignment vertical="center" wrapText="1"/>
    </xf>
    <xf numFmtId="4" fontId="6" fillId="0" borderId="0" xfId="0" applyNumberFormat="1" applyFont="1" applyBorder="1" applyAlignment="1">
      <alignment horizontal="right"/>
    </xf>
    <xf numFmtId="0" fontId="6" fillId="0" borderId="0" xfId="0" applyFont="1" applyBorder="1" applyAlignment="1">
      <alignment horizontal="center"/>
    </xf>
    <xf numFmtId="0" fontId="10" fillId="0" borderId="0" xfId="0" applyFont="1" applyAlignment="1">
      <alignment horizontal="left" wrapText="1"/>
    </xf>
    <xf numFmtId="4" fontId="6" fillId="0" borderId="4" xfId="0" applyNumberFormat="1" applyFont="1" applyBorder="1" applyAlignment="1">
      <alignment horizontal="left" indent="2"/>
    </xf>
    <xf numFmtId="0" fontId="21" fillId="0" borderId="6"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18" xfId="0" applyFont="1" applyBorder="1" applyAlignment="1">
      <alignment horizontal="center" vertical="center" wrapText="1"/>
    </xf>
    <xf numFmtId="0" fontId="13" fillId="0" borderId="9" xfId="0" applyFont="1" applyBorder="1" applyAlignment="1">
      <alignment horizontal="center" wrapText="1"/>
    </xf>
    <xf numFmtId="0" fontId="14" fillId="0" borderId="5" xfId="0" applyFont="1" applyBorder="1" applyAlignment="1">
      <alignment horizontal="center" wrapText="1"/>
    </xf>
    <xf numFmtId="0" fontId="14" fillId="0" borderId="20" xfId="0" applyFont="1" applyBorder="1" applyAlignment="1">
      <alignment horizontal="center" wrapText="1"/>
    </xf>
    <xf numFmtId="0" fontId="8" fillId="0" borderId="12"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49" fontId="18" fillId="0" borderId="10" xfId="0" applyNumberFormat="1" applyFont="1" applyBorder="1" applyAlignment="1">
      <alignment horizontal="left" vertical="center" wrapText="1"/>
    </xf>
    <xf numFmtId="0" fontId="18" fillId="0" borderId="10" xfId="0" applyFont="1" applyBorder="1" applyAlignment="1">
      <alignment horizontal="left" vertical="center" wrapText="1"/>
    </xf>
    <xf numFmtId="4" fontId="18" fillId="0" borderId="10" xfId="0" applyNumberFormat="1" applyFont="1" applyBorder="1" applyAlignment="1">
      <alignment horizontal="right" vertical="center" wrapText="1"/>
    </xf>
    <xf numFmtId="0" fontId="18" fillId="0" borderId="10" xfId="0" applyFont="1" applyBorder="1" applyAlignment="1">
      <alignment horizontal="center" vertical="center" wrapText="1"/>
    </xf>
    <xf numFmtId="4" fontId="8" fillId="0" borderId="12" xfId="0" applyNumberFormat="1" applyFont="1" applyBorder="1" applyAlignment="1">
      <alignment horizontal="right" vertical="center" wrapText="1"/>
    </xf>
    <xf numFmtId="4" fontId="8" fillId="0" borderId="10" xfId="0" applyNumberFormat="1" applyFont="1" applyBorder="1" applyAlignment="1">
      <alignment horizontal="right" vertical="center" wrapText="1"/>
    </xf>
    <xf numFmtId="0" fontId="18" fillId="0" borderId="12" xfId="0" applyFont="1" applyBorder="1" applyAlignment="1">
      <alignment horizontal="left" vertical="center" wrapText="1"/>
    </xf>
    <xf numFmtId="0" fontId="18"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0" xfId="0" applyFont="1" applyBorder="1" applyAlignment="1">
      <alignment horizontal="left" vertical="center" wrapText="1"/>
    </xf>
    <xf numFmtId="4" fontId="19" fillId="0" borderId="10" xfId="0" applyNumberFormat="1" applyFont="1" applyBorder="1" applyAlignment="1">
      <alignment horizontal="right" vertical="center" wrapText="1"/>
    </xf>
    <xf numFmtId="0" fontId="19" fillId="0" borderId="11" xfId="0" applyFont="1" applyBorder="1" applyAlignment="1">
      <alignment horizontal="left" vertical="center" wrapText="1"/>
    </xf>
    <xf numFmtId="4" fontId="19" fillId="0" borderId="12" xfId="0" applyNumberFormat="1" applyFont="1" applyBorder="1" applyAlignment="1">
      <alignment horizontal="right" vertical="center" wrapText="1"/>
    </xf>
    <xf numFmtId="0" fontId="18" fillId="0" borderId="10" xfId="0" applyFont="1" applyBorder="1" applyAlignment="1">
      <alignment horizontal="right" vertical="center" wrapText="1"/>
    </xf>
    <xf numFmtId="0" fontId="6" fillId="0" borderId="17" xfId="0" applyFont="1" applyBorder="1" applyAlignment="1">
      <alignment horizontal="left"/>
    </xf>
    <xf numFmtId="0" fontId="6" fillId="0" borderId="4" xfId="0" applyFont="1" applyBorder="1" applyAlignment="1">
      <alignment horizontal="left"/>
    </xf>
    <xf numFmtId="0" fontId="7" fillId="0" borderId="0" xfId="0" applyFont="1" applyAlignment="1">
      <alignment horizontal="center" vertical="center" wrapText="1"/>
    </xf>
    <xf numFmtId="0" fontId="7" fillId="0" borderId="23" xfId="0" applyFont="1" applyBorder="1" applyAlignment="1">
      <alignment horizontal="center" vertical="center" wrapText="1"/>
    </xf>
    <xf numFmtId="0" fontId="7" fillId="0" borderId="0" xfId="0" applyFont="1"/>
    <xf numFmtId="0" fontId="7" fillId="0" borderId="23" xfId="0" applyFont="1" applyBorder="1"/>
    <xf numFmtId="49" fontId="10" fillId="2" borderId="6" xfId="0" applyNumberFormat="1" applyFont="1" applyFill="1" applyBorder="1" applyAlignment="1">
      <alignment horizontal="center" vertical="center"/>
    </xf>
    <xf numFmtId="49" fontId="10" fillId="2" borderId="14" xfId="0" applyNumberFormat="1" applyFont="1" applyFill="1" applyBorder="1" applyAlignment="1">
      <alignment horizontal="center" vertical="center"/>
    </xf>
    <xf numFmtId="49" fontId="10" fillId="2" borderId="9" xfId="0" applyNumberFormat="1" applyFont="1" applyFill="1" applyBorder="1" applyAlignment="1">
      <alignment horizontal="center" vertical="center"/>
    </xf>
    <xf numFmtId="49" fontId="10" fillId="2" borderId="15" xfId="0" applyNumberFormat="1" applyFont="1" applyFill="1" applyBorder="1" applyAlignment="1">
      <alignment horizontal="center" vertical="center"/>
    </xf>
    <xf numFmtId="0" fontId="54" fillId="0" borderId="8" xfId="0" applyFont="1" applyBorder="1" applyAlignment="1">
      <alignment horizontal="left" vertical="top" wrapText="1"/>
    </xf>
    <xf numFmtId="0" fontId="54" fillId="0" borderId="0" xfId="0" applyFont="1" applyBorder="1" applyAlignment="1">
      <alignment horizontal="left" vertical="top" wrapText="1"/>
    </xf>
    <xf numFmtId="0" fontId="54" fillId="0" borderId="8" xfId="0" applyFont="1" applyBorder="1" applyAlignment="1">
      <alignment horizontal="left" vertical="center" wrapText="1"/>
    </xf>
    <xf numFmtId="0" fontId="54" fillId="0" borderId="0" xfId="0" applyFont="1" applyAlignment="1">
      <alignment horizontal="left" vertical="center" wrapText="1"/>
    </xf>
    <xf numFmtId="0" fontId="54" fillId="0" borderId="0" xfId="0" applyFont="1" applyAlignment="1">
      <alignment horizontal="left" vertical="top" wrapText="1"/>
    </xf>
    <xf numFmtId="0" fontId="12" fillId="2" borderId="29" xfId="0" applyFont="1" applyFill="1" applyBorder="1" applyAlignment="1">
      <alignment horizontal="right"/>
    </xf>
    <xf numFmtId="0" fontId="7" fillId="2" borderId="10" xfId="0" applyFont="1" applyFill="1" applyBorder="1" applyAlignment="1">
      <alignment horizontal="right"/>
    </xf>
    <xf numFmtId="0" fontId="7" fillId="0" borderId="0" xfId="0" applyFont="1" applyAlignment="1">
      <alignment horizontal="center"/>
    </xf>
    <xf numFmtId="0" fontId="7" fillId="0" borderId="23" xfId="0" applyFont="1" applyBorder="1" applyAlignment="1">
      <alignment horizontal="center"/>
    </xf>
    <xf numFmtId="4" fontId="25" fillId="0" borderId="22" xfId="0" applyNumberFormat="1" applyFont="1" applyBorder="1" applyAlignment="1" applyProtection="1">
      <alignment vertical="top" wrapText="1"/>
      <protection locked="0"/>
    </xf>
    <xf numFmtId="4" fontId="25" fillId="0" borderId="22" xfId="2" applyNumberFormat="1" applyFont="1" applyBorder="1" applyAlignment="1" applyProtection="1">
      <alignment vertical="top" wrapText="1"/>
      <protection locked="0"/>
    </xf>
    <xf numFmtId="4" fontId="25" fillId="0" borderId="4" xfId="0" applyNumberFormat="1" applyFont="1" applyBorder="1" applyAlignment="1" applyProtection="1">
      <alignment vertical="top" wrapText="1"/>
      <protection locked="0"/>
    </xf>
  </cellXfs>
  <cellStyles count="61">
    <cellStyle name="20 % – Poudarek1 2" xfId="12" xr:uid="{00000000-0005-0000-0000-000000000000}"/>
    <cellStyle name="20 % – Poudarek2 2" xfId="13" xr:uid="{00000000-0005-0000-0000-000001000000}"/>
    <cellStyle name="20 % – Poudarek3 2" xfId="14" xr:uid="{00000000-0005-0000-0000-000002000000}"/>
    <cellStyle name="20 % – Poudarek4 2" xfId="15" xr:uid="{00000000-0005-0000-0000-000003000000}"/>
    <cellStyle name="20 % – Poudarek5 2" xfId="16" xr:uid="{00000000-0005-0000-0000-000004000000}"/>
    <cellStyle name="20 % – Poudarek6 2" xfId="17" xr:uid="{00000000-0005-0000-0000-000005000000}"/>
    <cellStyle name="40 % – Poudarek1 2" xfId="18" xr:uid="{00000000-0005-0000-0000-000006000000}"/>
    <cellStyle name="40 % – Poudarek2 2" xfId="19" xr:uid="{00000000-0005-0000-0000-000007000000}"/>
    <cellStyle name="40 % – Poudarek3 2" xfId="20" xr:uid="{00000000-0005-0000-0000-000008000000}"/>
    <cellStyle name="40 % – Poudarek4 2" xfId="21" xr:uid="{00000000-0005-0000-0000-000009000000}"/>
    <cellStyle name="40 % – Poudarek5 2" xfId="22" xr:uid="{00000000-0005-0000-0000-00000A000000}"/>
    <cellStyle name="40 % – Poudarek6 2" xfId="23" xr:uid="{00000000-0005-0000-0000-00000B000000}"/>
    <cellStyle name="60 % – Poudarek1 2" xfId="24" xr:uid="{00000000-0005-0000-0000-00000C000000}"/>
    <cellStyle name="60 % – Poudarek2 2" xfId="25" xr:uid="{00000000-0005-0000-0000-00000D000000}"/>
    <cellStyle name="60 % – Poudarek3 2" xfId="26" xr:uid="{00000000-0005-0000-0000-00000E000000}"/>
    <cellStyle name="60 % – Poudarek4 2" xfId="27" xr:uid="{00000000-0005-0000-0000-00000F000000}"/>
    <cellStyle name="60 % – Poudarek5 2" xfId="28" xr:uid="{00000000-0005-0000-0000-000010000000}"/>
    <cellStyle name="60 % – Poudarek6 2" xfId="29" xr:uid="{00000000-0005-0000-0000-000011000000}"/>
    <cellStyle name="Dobro 2" xfId="30" xr:uid="{00000000-0005-0000-0000-000012000000}"/>
    <cellStyle name="Excel Built-in Normal" xfId="31" xr:uid="{00000000-0005-0000-0000-000013000000}"/>
    <cellStyle name="Excel_BuiltIn_Comma" xfId="32" xr:uid="{00000000-0005-0000-0000-000014000000}"/>
    <cellStyle name="Izhod 2" xfId="33" xr:uid="{00000000-0005-0000-0000-000015000000}"/>
    <cellStyle name="Naslov 1 1" xfId="35" xr:uid="{00000000-0005-0000-0000-000016000000}"/>
    <cellStyle name="Naslov 1 1 1" xfId="36" xr:uid="{00000000-0005-0000-0000-000017000000}"/>
    <cellStyle name="Naslov 1 2" xfId="34" xr:uid="{00000000-0005-0000-0000-000018000000}"/>
    <cellStyle name="Naslov 2 2" xfId="37" xr:uid="{00000000-0005-0000-0000-000019000000}"/>
    <cellStyle name="Naslov 3 2" xfId="38" xr:uid="{00000000-0005-0000-0000-00001A000000}"/>
    <cellStyle name="Naslov 4 2" xfId="39" xr:uid="{00000000-0005-0000-0000-00001B000000}"/>
    <cellStyle name="Navadno" xfId="0" builtinId="0"/>
    <cellStyle name="Navadno 2" xfId="2" xr:uid="{00000000-0005-0000-0000-00001D000000}"/>
    <cellStyle name="Navadno 2 12" xfId="10" xr:uid="{00000000-0005-0000-0000-00001E000000}"/>
    <cellStyle name="Navadno 2 2" xfId="9" xr:uid="{00000000-0005-0000-0000-00001F000000}"/>
    <cellStyle name="Navadno 2 3" xfId="40" xr:uid="{00000000-0005-0000-0000-000020000000}"/>
    <cellStyle name="Navadno 3" xfId="3" xr:uid="{00000000-0005-0000-0000-000021000000}"/>
    <cellStyle name="Navadno 3 2" xfId="59" xr:uid="{00000000-0005-0000-0000-000021000000}"/>
    <cellStyle name="Navadno 4" xfId="11" xr:uid="{00000000-0005-0000-0000-000022000000}"/>
    <cellStyle name="Nevtralno 2" xfId="41" xr:uid="{00000000-0005-0000-0000-000024000000}"/>
    <cellStyle name="Normal 11" xfId="5" xr:uid="{00000000-0005-0000-0000-000025000000}"/>
    <cellStyle name="Normal 12" xfId="6" xr:uid="{00000000-0005-0000-0000-000026000000}"/>
    <cellStyle name="Normal 2" xfId="4" xr:uid="{00000000-0005-0000-0000-000027000000}"/>
    <cellStyle name="Normal 3" xfId="8" xr:uid="{00000000-0005-0000-0000-000028000000}"/>
    <cellStyle name="Normal 3 2" xfId="60" xr:uid="{00000000-0005-0000-0000-000028000000}"/>
    <cellStyle name="Normal 7" xfId="7" xr:uid="{00000000-0005-0000-0000-000029000000}"/>
    <cellStyle name="Normal_1.3.2" xfId="42" xr:uid="{00000000-0005-0000-0000-00002A000000}"/>
    <cellStyle name="Opomba 2" xfId="43" xr:uid="{00000000-0005-0000-0000-00002B000000}"/>
    <cellStyle name="Opozorilo 2" xfId="44" xr:uid="{00000000-0005-0000-0000-00002C000000}"/>
    <cellStyle name="Pojasnjevalno besedilo 2" xfId="45" xr:uid="{00000000-0005-0000-0000-00002D000000}"/>
    <cellStyle name="Poudarek1 2" xfId="46" xr:uid="{00000000-0005-0000-0000-00002E000000}"/>
    <cellStyle name="Poudarek2 2" xfId="47" xr:uid="{00000000-0005-0000-0000-00002F000000}"/>
    <cellStyle name="Poudarek3 2" xfId="48" xr:uid="{00000000-0005-0000-0000-000030000000}"/>
    <cellStyle name="Poudarek4 2" xfId="49" xr:uid="{00000000-0005-0000-0000-000031000000}"/>
    <cellStyle name="Poudarek5 2" xfId="50" xr:uid="{00000000-0005-0000-0000-000032000000}"/>
    <cellStyle name="Poudarek6 2" xfId="51" xr:uid="{00000000-0005-0000-0000-000033000000}"/>
    <cellStyle name="Povezana celica 2" xfId="52" xr:uid="{00000000-0005-0000-0000-000034000000}"/>
    <cellStyle name="Preveri celico 2" xfId="53" xr:uid="{00000000-0005-0000-0000-000035000000}"/>
    <cellStyle name="Računanje 2" xfId="54" xr:uid="{00000000-0005-0000-0000-000036000000}"/>
    <cellStyle name="Slabo 2" xfId="55" xr:uid="{00000000-0005-0000-0000-000037000000}"/>
    <cellStyle name="Standard_Tabelle1" xfId="1" xr:uid="{00000000-0005-0000-0000-000038000000}"/>
    <cellStyle name="Vejica 2" xfId="56" xr:uid="{00000000-0005-0000-0000-000039000000}"/>
    <cellStyle name="Vnos 2" xfId="57" xr:uid="{00000000-0005-0000-0000-00003A000000}"/>
    <cellStyle name="Vsota 2" xfId="58" xr:uid="{00000000-0005-0000-0000-00003B000000}"/>
  </cellStyles>
  <dxfs count="0"/>
  <tableStyles count="0" defaultTableStyle="TableStyleMedium9" defaultPivotStyle="PivotStyleLight16"/>
  <colors>
    <mruColors>
      <color rgb="FF2017D9"/>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microsoft.com/office/2017/10/relationships/person" Target="persons/person.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641488</xdr:colOff>
      <xdr:row>2</xdr:row>
      <xdr:rowOff>162864</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7150" y="28575"/>
          <a:ext cx="1190625" cy="553389"/>
        </a:xfrm>
        <a:prstGeom prst="rect">
          <a:avLst/>
        </a:prstGeom>
      </xdr:spPr>
    </xdr:pic>
    <xdr:clientData/>
  </xdr:twoCellAnchor>
  <xdr:twoCellAnchor editAs="oneCell">
    <xdr:from>
      <xdr:col>11</xdr:col>
      <xdr:colOff>114300</xdr:colOff>
      <xdr:row>0</xdr:row>
      <xdr:rowOff>28575</xdr:rowOff>
    </xdr:from>
    <xdr:to>
      <xdr:col>12</xdr:col>
      <xdr:colOff>594995</xdr:colOff>
      <xdr:row>2</xdr:row>
      <xdr:rowOff>190500</xdr:rowOff>
    </xdr:to>
    <xdr:pic>
      <xdr:nvPicPr>
        <xdr:cNvPr id="6" name="Slika 5">
          <a:extLst>
            <a:ext uri="{FF2B5EF4-FFF2-40B4-BE49-F238E27FC236}">
              <a16:creationId xmlns:a16="http://schemas.microsoft.com/office/drawing/2014/main" id="{11973743-A2C3-46EA-88FC-5550D71C5027}"/>
            </a:ext>
          </a:extLst>
        </xdr:cNvPr>
        <xdr:cNvPicPr/>
      </xdr:nvPicPr>
      <xdr:blipFill>
        <a:blip xmlns:r="http://schemas.openxmlformats.org/officeDocument/2006/relationships" r:embed="rId2"/>
        <a:stretch>
          <a:fillRect/>
        </a:stretch>
      </xdr:blipFill>
      <xdr:spPr>
        <a:xfrm>
          <a:off x="7458075" y="28575"/>
          <a:ext cx="105219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445466</xdr:colOff>
      <xdr:row>3</xdr:row>
      <xdr:rowOff>137091</xdr:rowOff>
    </xdr:to>
    <xdr:pic>
      <xdr:nvPicPr>
        <xdr:cNvPr id="2" name="Slika 1">
          <a:extLst>
            <a:ext uri="{FF2B5EF4-FFF2-40B4-BE49-F238E27FC236}">
              <a16:creationId xmlns:a16="http://schemas.microsoft.com/office/drawing/2014/main" id="{3B779602-BB92-4727-BD6D-E7927D8E3A2D}"/>
            </a:ext>
          </a:extLst>
        </xdr:cNvPr>
        <xdr:cNvPicPr>
          <a:picLocks noChangeAspect="1"/>
        </xdr:cNvPicPr>
      </xdr:nvPicPr>
      <xdr:blipFill>
        <a:blip xmlns:r="http://schemas.openxmlformats.org/officeDocument/2006/relationships" r:embed="rId1"/>
        <a:stretch>
          <a:fillRect/>
        </a:stretch>
      </xdr:blipFill>
      <xdr:spPr>
        <a:xfrm>
          <a:off x="95250" y="47625"/>
          <a:ext cx="1245566" cy="553389"/>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4" name="Slika 3">
          <a:extLst>
            <a:ext uri="{FF2B5EF4-FFF2-40B4-BE49-F238E27FC236}">
              <a16:creationId xmlns:a16="http://schemas.microsoft.com/office/drawing/2014/main" id="{15EA5B5A-5655-46A5-B0B3-DBC7B4D33659}"/>
            </a:ext>
          </a:extLst>
        </xdr:cNvPr>
        <xdr:cNvPicPr/>
      </xdr:nvPicPr>
      <xdr:blipFill>
        <a:blip xmlns:r="http://schemas.openxmlformats.org/officeDocument/2006/relationships" r:embed="rId2"/>
        <a:stretch>
          <a:fillRect/>
        </a:stretch>
      </xdr:blipFill>
      <xdr:spPr>
        <a:xfrm>
          <a:off x="8359588" y="33618"/>
          <a:ext cx="1052195" cy="581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445466</xdr:colOff>
      <xdr:row>3</xdr:row>
      <xdr:rowOff>100271</xdr:rowOff>
    </xdr:to>
    <xdr:pic>
      <xdr:nvPicPr>
        <xdr:cNvPr id="2" name="Slika 1">
          <a:extLst>
            <a:ext uri="{FF2B5EF4-FFF2-40B4-BE49-F238E27FC236}">
              <a16:creationId xmlns:a16="http://schemas.microsoft.com/office/drawing/2014/main" id="{207BC003-F44B-4F5C-B10A-50641E38DED2}"/>
            </a:ext>
          </a:extLst>
        </xdr:cNvPr>
        <xdr:cNvPicPr>
          <a:picLocks noChangeAspect="1"/>
        </xdr:cNvPicPr>
      </xdr:nvPicPr>
      <xdr:blipFill>
        <a:blip xmlns:r="http://schemas.openxmlformats.org/officeDocument/2006/relationships" r:embed="rId1"/>
        <a:stretch>
          <a:fillRect/>
        </a:stretch>
      </xdr:blipFill>
      <xdr:spPr>
        <a:xfrm>
          <a:off x="95250" y="47625"/>
          <a:ext cx="1197941" cy="553389"/>
        </a:xfrm>
        <a:prstGeom prst="rect">
          <a:avLst/>
        </a:prstGeom>
      </xdr:spPr>
    </xdr:pic>
    <xdr:clientData/>
  </xdr:twoCellAnchor>
  <xdr:twoCellAnchor editAs="oneCell">
    <xdr:from>
      <xdr:col>6</xdr:col>
      <xdr:colOff>313765</xdr:colOff>
      <xdr:row>0</xdr:row>
      <xdr:rowOff>44823</xdr:rowOff>
    </xdr:from>
    <xdr:to>
      <xdr:col>6</xdr:col>
      <xdr:colOff>1365960</xdr:colOff>
      <xdr:row>3</xdr:row>
      <xdr:rowOff>118381</xdr:rowOff>
    </xdr:to>
    <xdr:pic>
      <xdr:nvPicPr>
        <xdr:cNvPr id="4" name="Slika 3">
          <a:extLst>
            <a:ext uri="{FF2B5EF4-FFF2-40B4-BE49-F238E27FC236}">
              <a16:creationId xmlns:a16="http://schemas.microsoft.com/office/drawing/2014/main" id="{34AE28DE-9EA8-43C8-B853-E6D8C3954E76}"/>
            </a:ext>
          </a:extLst>
        </xdr:cNvPr>
        <xdr:cNvPicPr/>
      </xdr:nvPicPr>
      <xdr:blipFill>
        <a:blip xmlns:r="http://schemas.openxmlformats.org/officeDocument/2006/relationships" r:embed="rId2"/>
        <a:stretch>
          <a:fillRect/>
        </a:stretch>
      </xdr:blipFill>
      <xdr:spPr>
        <a:xfrm>
          <a:off x="8370794" y="44823"/>
          <a:ext cx="1052195"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445466</xdr:colOff>
      <xdr:row>3</xdr:row>
      <xdr:rowOff>137091</xdr:rowOff>
    </xdr:to>
    <xdr:pic>
      <xdr:nvPicPr>
        <xdr:cNvPr id="2" name="Slika 1">
          <a:extLst>
            <a:ext uri="{FF2B5EF4-FFF2-40B4-BE49-F238E27FC236}">
              <a16:creationId xmlns:a16="http://schemas.microsoft.com/office/drawing/2014/main" id="{CFECE69C-98F8-4BC6-BFA8-B60BD683CF06}"/>
            </a:ext>
          </a:extLst>
        </xdr:cNvPr>
        <xdr:cNvPicPr>
          <a:picLocks noChangeAspect="1"/>
        </xdr:cNvPicPr>
      </xdr:nvPicPr>
      <xdr:blipFill>
        <a:blip xmlns:r="http://schemas.openxmlformats.org/officeDocument/2006/relationships" r:embed="rId1"/>
        <a:stretch>
          <a:fillRect/>
        </a:stretch>
      </xdr:blipFill>
      <xdr:spPr>
        <a:xfrm>
          <a:off x="95250" y="47625"/>
          <a:ext cx="1197941" cy="553389"/>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5" name="Slika 4">
          <a:extLst>
            <a:ext uri="{FF2B5EF4-FFF2-40B4-BE49-F238E27FC236}">
              <a16:creationId xmlns:a16="http://schemas.microsoft.com/office/drawing/2014/main" id="{AED61733-6864-440B-86D5-C4067EBACB46}"/>
            </a:ext>
          </a:extLst>
        </xdr:cNvPr>
        <xdr:cNvPicPr/>
      </xdr:nvPicPr>
      <xdr:blipFill>
        <a:blip xmlns:r="http://schemas.openxmlformats.org/officeDocument/2006/relationships" r:embed="rId2"/>
        <a:stretch>
          <a:fillRect/>
        </a:stretch>
      </xdr:blipFill>
      <xdr:spPr>
        <a:xfrm>
          <a:off x="8359588" y="33618"/>
          <a:ext cx="1052195" cy="5810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rimož Kobal" id="{0CD01EA5-9B80-410D-AACF-91EFC4FD9135}" userId="S::ep5119@ep.si::ce287671-7a8c-4eb2-a898-0b6a49395f8d" providerId="AD"/>
  <person displayName="Andrej Koren" id="{976A4F2C-8B54-4295-9966-8C97AC8E6BCC}" userId="S::ep5139@ep.si::65cb74fa-4d34-4194-9cde-712296c1cead" providerId="AD"/>
</personList>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68" dT="2023-09-19T13:36:17.42" personId="{0CD01EA5-9B80-410D-AACF-91EFC4FD9135}" id="{5CD9435C-311C-43FF-ACB7-0E82F5A52D22}">
    <text>m3</text>
  </threadedComment>
  <threadedComment ref="E124" dT="2023-09-19T13:48:35.08" personId="{0CD01EA5-9B80-410D-AACF-91EFC4FD9135}" id="{E7657CB8-9E25-4478-805E-C7FB982140B6}">
    <text>Po mojih izračunih je to 41,36m + 3,20m pri novi odprtini za vhod v klet</text>
  </threadedComment>
  <threadedComment ref="E126" dT="2023-09-20T05:56:36.05" personId="{0CD01EA5-9B80-410D-AACF-91EFC4FD9135}" id="{2DD116C4-53EE-41A0-AEAC-047B30750306}">
    <text>Pravilna masa je 498,71kg</text>
  </threadedComment>
  <threadedComment ref="E128" dT="2023-09-20T05:57:05.25" personId="{0CD01EA5-9B80-410D-AACF-91EFC4FD9135}" id="{B29ED3CE-70B6-4D5B-9118-BCD06520777B}">
    <text>Masa je 454,42kg</text>
  </threadedComment>
  <threadedComment ref="C130" dT="2023-09-19T13:49:48.71" personId="{0CD01EA5-9B80-410D-AACF-91EFC4FD9135}" id="{1E062081-8322-42BE-8D6C-331BD7E92C14}">
    <text>Armatura je B500 B</text>
  </threadedComment>
  <threadedComment ref="E132" dT="2023-09-19T13:50:15.89" personId="{0CD01EA5-9B80-410D-AACF-91EFC4FD9135}" id="{7625F3B8-B33E-4ED1-A558-55FF91B159E7}">
    <text>Manjka količina!!!</text>
  </threadedComment>
  <threadedComment ref="C173" dT="2023-09-19T13:53:44.64" personId="{0CD01EA5-9B80-410D-AACF-91EFC4FD9135}" id="{5F67F6F9-0A58-4EA7-A2D0-3EA41C2B209E}">
    <text>Manjka opaž temeljev</text>
  </threadedComment>
  <threadedComment ref="C175" dT="2023-09-19T13:59:27.57" personId="{0CD01EA5-9B80-410D-AACF-91EFC4FD9135}" id="{D9569361-1482-4CF3-9DF3-03ACF788F087}">
    <text>Manjka dobava in vgradnja trikotnih letvic na vseh robovih. V tekstu piše letvice 3x3cm, ma se mi zdijo prevelike, boljše bi bilo 2x2cm.</text>
  </threadedComment>
</ThreadedComments>
</file>

<file path=xl/threadedComments/threadedComment2.xml><?xml version="1.0" encoding="utf-8"?>
<ThreadedComments xmlns="http://schemas.microsoft.com/office/spreadsheetml/2018/threadedcomments" xmlns:x="http://schemas.openxmlformats.org/spreadsheetml/2006/main">
  <threadedComment ref="C45" dT="2023-09-20T05:20:22.35" personId="{0CD01EA5-9B80-410D-AACF-91EFC4FD9135}" id="{EC892D8C-8DCD-4705-8113-322AA85C7AB1}">
    <text>Zakaj niso zunanja vrata ALU? S kovinskimi imamo zelo slabe izkušnje na RP Komen.</text>
  </threadedComment>
  <threadedComment ref="C69" dT="2023-09-20T05:23:22.33" personId="{0CD01EA5-9B80-410D-AACF-91EFC4FD9135}" id="{11A49991-AD23-403A-949F-02D35ABC223C}">
    <text xml:space="preserve">Vgradnja le-teh je že pri zidarskih delih, postavka 4.2  </text>
  </threadedComment>
  <threadedComment ref="C71" dT="2023-09-20T05:24:41.55" personId="{0CD01EA5-9B80-410D-AACF-91EFC4FD9135}" id="{FBBC1247-0BDA-40BF-B7A7-1956AFB3725B}">
    <text>Ista pripomba kot pri postavki 2.13</text>
  </threadedComment>
  <threadedComment ref="C101" dT="2023-09-20T05:34:12.63" personId="{0CD01EA5-9B80-410D-AACF-91EFC4FD9135}" id="{94599518-2707-43FC-A13D-E002B373629F}">
    <text>Tudi vključno z dobavo in vgradnjo izravnalne mase in brušenjem le-te.  A res delamo samo epoksi premaz? A ne bi rajši epoksi tlaka?</text>
  </threadedComment>
  <threadedComment ref="C101" dT="2023-09-27T12:01:06.52" personId="{976A4F2C-8B54-4295-9966-8C97AC8E6BCC}" id="{DFC10E85-88E6-4514-9621-F2F6FCFA43B9}" parentId="{94599518-2707-43FC-A13D-E002B373629F}">
    <text>Uporabi se epoksidni tlak!</text>
  </threadedComment>
  <threadedComment ref="C127" dT="2023-09-20T05:41:02.07" personId="{0CD01EA5-9B80-410D-AACF-91EFC4FD9135}" id="{47EDE459-EE33-4E39-91AE-417667C267F2}">
    <text>A ne bi dali panelne ograje z betonskimi plohi spodaj?</text>
  </threadedComment>
  <threadedComment ref="C127" dT="2023-09-20T05:43:18.03" personId="{0CD01EA5-9B80-410D-AACF-91EFC4FD9135}" id="{20DFB6A5-1B04-4F87-ADB9-D5402C1CEDDD}" parentId="{47EDE459-EE33-4E39-91AE-417667C267F2}">
    <text>Tudi odstranitev betonskih plohov in stebričkov in odvoz na deponijo</text>
  </threadedComment>
  <threadedComment ref="E127" dT="2023-09-20T05:40:33.46" personId="{0CD01EA5-9B80-410D-AACF-91EFC4FD9135}" id="{5D725045-4FA4-4C3E-BE51-A3852FAF8C33}">
    <text>Premalo metrov</text>
  </threadedComment>
</ThreadedComments>
</file>

<file path=xl/threadedComments/threadedComment3.xml><?xml version="1.0" encoding="utf-8"?>
<ThreadedComments xmlns="http://schemas.microsoft.com/office/spreadsheetml/2018/threadedcomments" xmlns:x="http://schemas.openxmlformats.org/spreadsheetml/2006/main">
  <threadedComment ref="C125" dT="2023-09-27T07:51:08.23" personId="{976A4F2C-8B54-4295-9966-8C97AC8E6BCC}" id="{A0A3740A-208D-4C45-979C-EB74825BA307}">
    <text>A en senzor vžiga vse luči? Najbrž bodo stara stikala vžigala luči. Tu notri je samo dodatno?</text>
  </threadedComment>
  <threadedComment ref="C147" dT="2023-09-27T07:50:25.00" personId="{976A4F2C-8B54-4295-9966-8C97AC8E6BCC}" id="{720F6613-F480-4EBE-9569-30CFEA6649AC}">
    <text>Čemu so namenjeni razni priključki? So to mišljene vtičnice za moč? Zamenjava starih stikal in vtičnic, da bodo vse enake bi dali še noter.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microsoft.com/office/2017/10/relationships/threadedComment" Target="../threadedComments/threadedComment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M178"/>
  <sheetViews>
    <sheetView view="pageBreakPreview" zoomScaleNormal="100" zoomScaleSheetLayoutView="100" workbookViewId="0">
      <selection activeCell="B7" sqref="B7:L7"/>
    </sheetView>
  </sheetViews>
  <sheetFormatPr defaultColWidth="9.109375" defaultRowHeight="12.6" x14ac:dyDescent="0.2"/>
  <cols>
    <col min="1" max="1" width="9.109375" style="2"/>
    <col min="2" max="2" width="10.33203125" style="2" bestFit="1" customWidth="1"/>
    <col min="3" max="7" width="9.109375" style="2"/>
    <col min="8" max="8" width="10.109375" style="2" customWidth="1"/>
    <col min="9" max="10" width="9.109375" style="2"/>
    <col min="11" max="11" width="16.5546875" style="2" customWidth="1"/>
    <col min="12" max="12" width="8.5546875" style="2" customWidth="1"/>
    <col min="13" max="16384" width="9.109375" style="2"/>
  </cols>
  <sheetData>
    <row r="1" spans="1:13" x14ac:dyDescent="0.2">
      <c r="A1" s="1"/>
      <c r="F1" s="3"/>
      <c r="G1" s="4"/>
      <c r="H1" s="5"/>
      <c r="I1" s="5"/>
    </row>
    <row r="2" spans="1:13" ht="20.25" customHeight="1" x14ac:dyDescent="0.2">
      <c r="A2" s="1"/>
      <c r="F2" s="3"/>
      <c r="G2" s="4"/>
      <c r="H2" s="5"/>
      <c r="I2" s="5"/>
    </row>
    <row r="3" spans="1:13" ht="15.75" customHeight="1" x14ac:dyDescent="0.2">
      <c r="A3" s="155"/>
      <c r="B3" s="155"/>
      <c r="C3" s="155"/>
      <c r="D3" s="155"/>
      <c r="E3" s="155"/>
      <c r="F3" s="155"/>
      <c r="G3" s="155"/>
      <c r="H3" s="155"/>
      <c r="I3" s="155"/>
      <c r="J3" s="155"/>
      <c r="K3" s="155"/>
      <c r="L3" s="155"/>
      <c r="M3" s="155"/>
    </row>
    <row r="4" spans="1:13" x14ac:dyDescent="0.2">
      <c r="A4" s="6"/>
      <c r="B4" s="7"/>
      <c r="C4" s="7"/>
      <c r="D4" s="7"/>
      <c r="E4" s="7"/>
      <c r="F4" s="8"/>
      <c r="G4" s="9"/>
      <c r="H4" s="10"/>
      <c r="I4" s="10"/>
      <c r="J4" s="7"/>
      <c r="K4" s="7"/>
      <c r="L4" s="7"/>
      <c r="M4" s="7"/>
    </row>
    <row r="5" spans="1:13" ht="13.2" thickBot="1" x14ac:dyDescent="0.25">
      <c r="A5" s="1"/>
      <c r="F5" s="3"/>
      <c r="G5" s="4"/>
      <c r="H5" s="5"/>
      <c r="I5" s="5"/>
    </row>
    <row r="6" spans="1:13" ht="30" customHeight="1" x14ac:dyDescent="0.2">
      <c r="B6" s="156" t="s">
        <v>15</v>
      </c>
      <c r="C6" s="157"/>
      <c r="D6" s="157"/>
      <c r="E6" s="157"/>
      <c r="F6" s="157"/>
      <c r="G6" s="157"/>
      <c r="H6" s="157"/>
      <c r="I6" s="157"/>
      <c r="J6" s="157"/>
      <c r="K6" s="157"/>
      <c r="L6" s="158"/>
    </row>
    <row r="7" spans="1:13" ht="26.4" thickBot="1" x14ac:dyDescent="0.55000000000000004">
      <c r="B7" s="159" t="s">
        <v>17</v>
      </c>
      <c r="C7" s="160"/>
      <c r="D7" s="160"/>
      <c r="E7" s="160"/>
      <c r="F7" s="160"/>
      <c r="G7" s="160"/>
      <c r="H7" s="160"/>
      <c r="I7" s="160"/>
      <c r="J7" s="160"/>
      <c r="K7" s="160"/>
      <c r="L7" s="161"/>
    </row>
    <row r="8" spans="1:13" x14ac:dyDescent="0.2">
      <c r="A8" s="1"/>
      <c r="F8" s="3"/>
      <c r="G8" s="4"/>
      <c r="H8" s="5"/>
      <c r="I8" s="5"/>
    </row>
    <row r="9" spans="1:13" ht="13.2" thickBot="1" x14ac:dyDescent="0.25"/>
    <row r="10" spans="1:13" ht="49.5" customHeight="1" thickBot="1" x14ac:dyDescent="0.25">
      <c r="B10" s="18"/>
      <c r="C10" s="173" t="s">
        <v>65</v>
      </c>
      <c r="D10" s="174"/>
      <c r="E10" s="174"/>
      <c r="F10" s="174"/>
      <c r="G10" s="174"/>
      <c r="H10" s="174"/>
      <c r="I10" s="175"/>
      <c r="J10" s="175"/>
      <c r="K10" s="175"/>
      <c r="L10" s="20"/>
    </row>
    <row r="11" spans="1:13" ht="21" customHeight="1" thickBot="1" x14ac:dyDescent="0.25">
      <c r="B11" s="19" t="s">
        <v>11</v>
      </c>
      <c r="C11" s="173" t="str">
        <f>'1-Demontažna dela'!C13</f>
        <v>Demontažna dela</v>
      </c>
      <c r="D11" s="174"/>
      <c r="E11" s="174"/>
      <c r="F11" s="174"/>
      <c r="G11" s="174"/>
      <c r="H11" s="176"/>
      <c r="I11" s="177">
        <f>'1-Demontažna dela'!G36</f>
        <v>0</v>
      </c>
      <c r="J11" s="175"/>
      <c r="K11" s="175"/>
      <c r="L11" s="20" t="s">
        <v>0</v>
      </c>
    </row>
    <row r="12" spans="1:13" ht="21" customHeight="1" thickBot="1" x14ac:dyDescent="0.25">
      <c r="B12" s="18" t="s">
        <v>22</v>
      </c>
      <c r="C12" s="173" t="str">
        <f>'2-Dobava in montaža'!C13</f>
        <v>Dobava opreme in elektromontažna dela</v>
      </c>
      <c r="D12" s="174"/>
      <c r="E12" s="174"/>
      <c r="F12" s="174"/>
      <c r="G12" s="174"/>
      <c r="H12" s="176"/>
      <c r="I12" s="177">
        <f>'2-Dobava in montaža'!G89</f>
        <v>0</v>
      </c>
      <c r="J12" s="175"/>
      <c r="K12" s="175"/>
      <c r="L12" s="20" t="s">
        <v>0</v>
      </c>
    </row>
    <row r="13" spans="1:13" ht="21" customHeight="1" thickBot="1" x14ac:dyDescent="0.25">
      <c r="B13" s="18" t="s">
        <v>59</v>
      </c>
      <c r="C13" s="173" t="str">
        <f>'3 - Ostale storitve'!C13</f>
        <v>Ostale storitve</v>
      </c>
      <c r="D13" s="174"/>
      <c r="E13" s="174"/>
      <c r="F13" s="174"/>
      <c r="G13" s="174"/>
      <c r="H13" s="176"/>
      <c r="I13" s="177">
        <f>'3 - Ostale storitve'!G47</f>
        <v>0</v>
      </c>
      <c r="J13" s="175"/>
      <c r="K13" s="175"/>
      <c r="L13" s="20" t="s">
        <v>0</v>
      </c>
    </row>
    <row r="14" spans="1:13" ht="21" customHeight="1" thickBot="1" x14ac:dyDescent="0.25">
      <c r="B14" s="17"/>
      <c r="C14" s="166"/>
      <c r="D14" s="166"/>
      <c r="E14" s="166"/>
      <c r="F14" s="166"/>
      <c r="G14" s="166"/>
      <c r="H14" s="166"/>
      <c r="I14" s="178"/>
      <c r="J14" s="178"/>
      <c r="K14" s="178"/>
      <c r="L14" s="16"/>
    </row>
    <row r="15" spans="1:13" ht="28.5" customHeight="1" thickBot="1" x14ac:dyDescent="0.25">
      <c r="B15" s="75"/>
      <c r="C15" s="162" t="s">
        <v>64</v>
      </c>
      <c r="D15" s="163"/>
      <c r="E15" s="163"/>
      <c r="F15" s="163"/>
      <c r="G15" s="163"/>
      <c r="H15" s="164"/>
      <c r="I15" s="169">
        <f>SUM(I11:K13)</f>
        <v>0</v>
      </c>
      <c r="J15" s="170"/>
      <c r="K15" s="170"/>
      <c r="L15" s="76" t="s">
        <v>0</v>
      </c>
    </row>
    <row r="16" spans="1:13" ht="21" customHeight="1" thickBot="1" x14ac:dyDescent="0.25">
      <c r="B16" s="17"/>
      <c r="C16" s="168"/>
      <c r="D16" s="168"/>
      <c r="E16" s="168"/>
      <c r="F16" s="168"/>
      <c r="G16" s="168"/>
      <c r="H16" s="168"/>
      <c r="I16" s="168"/>
      <c r="J16" s="168"/>
      <c r="K16" s="168"/>
      <c r="L16" s="16"/>
    </row>
    <row r="17" spans="2:12" ht="88.5" customHeight="1" thickBot="1" x14ac:dyDescent="0.25">
      <c r="B17" s="18" t="s">
        <v>66</v>
      </c>
      <c r="C17" s="171" t="s">
        <v>14</v>
      </c>
      <c r="D17" s="166"/>
      <c r="E17" s="166"/>
      <c r="F17" s="166"/>
      <c r="G17" s="166"/>
      <c r="H17" s="172"/>
      <c r="I17" s="13" t="s">
        <v>12</v>
      </c>
      <c r="J17" s="21">
        <v>10</v>
      </c>
      <c r="K17" s="14">
        <f>(I15*J17)/100</f>
        <v>0</v>
      </c>
      <c r="L17" s="12" t="s">
        <v>0</v>
      </c>
    </row>
    <row r="18" spans="2:12" ht="21" customHeight="1" thickBot="1" x14ac:dyDescent="0.25">
      <c r="B18" s="15"/>
      <c r="C18" s="165"/>
      <c r="D18" s="166"/>
      <c r="E18" s="166"/>
      <c r="F18" s="166"/>
      <c r="G18" s="166"/>
      <c r="H18" s="166"/>
      <c r="I18" s="167"/>
      <c r="J18" s="167"/>
      <c r="K18" s="167"/>
      <c r="L18" s="16"/>
    </row>
    <row r="19" spans="2:12" ht="21" customHeight="1" thickBot="1" x14ac:dyDescent="0.25">
      <c r="B19" s="19"/>
      <c r="C19" s="162" t="s">
        <v>13</v>
      </c>
      <c r="D19" s="163"/>
      <c r="E19" s="163"/>
      <c r="F19" s="163"/>
      <c r="G19" s="163"/>
      <c r="H19" s="164"/>
      <c r="I19" s="169">
        <f>I15+K17</f>
        <v>0</v>
      </c>
      <c r="J19" s="170"/>
      <c r="K19" s="170"/>
      <c r="L19" s="76" t="s">
        <v>0</v>
      </c>
    </row>
    <row r="21" spans="2:12" x14ac:dyDescent="0.2">
      <c r="B21" s="154"/>
      <c r="C21" s="154"/>
      <c r="D21" s="154"/>
      <c r="E21" s="154"/>
      <c r="F21" s="154"/>
      <c r="G21" s="154"/>
      <c r="H21" s="154"/>
      <c r="I21" s="154"/>
      <c r="J21" s="154"/>
      <c r="K21" s="154"/>
      <c r="L21" s="154"/>
    </row>
    <row r="22" spans="2:12" x14ac:dyDescent="0.2">
      <c r="B22" s="154"/>
      <c r="C22" s="154"/>
      <c r="D22" s="154"/>
      <c r="E22" s="154"/>
      <c r="F22" s="154"/>
      <c r="G22" s="154"/>
      <c r="H22" s="154"/>
      <c r="I22" s="154"/>
      <c r="J22" s="154"/>
      <c r="K22" s="154"/>
      <c r="L22" s="154"/>
    </row>
    <row r="23" spans="2:12" x14ac:dyDescent="0.2">
      <c r="B23" s="154"/>
      <c r="C23" s="154"/>
      <c r="D23" s="154"/>
      <c r="E23" s="154"/>
      <c r="F23" s="154"/>
      <c r="G23" s="154"/>
      <c r="H23" s="154"/>
      <c r="I23" s="154"/>
      <c r="J23" s="154"/>
      <c r="K23" s="154"/>
      <c r="L23" s="154"/>
    </row>
    <row r="24" spans="2:12" x14ac:dyDescent="0.2">
      <c r="B24" s="154"/>
      <c r="C24" s="154"/>
      <c r="D24" s="154"/>
      <c r="E24" s="154"/>
      <c r="F24" s="154"/>
      <c r="G24" s="154"/>
      <c r="H24" s="154"/>
      <c r="I24" s="154"/>
      <c r="J24" s="154"/>
      <c r="K24" s="154"/>
      <c r="L24" s="154"/>
    </row>
    <row r="25" spans="2:12" x14ac:dyDescent="0.2">
      <c r="B25" s="154"/>
      <c r="C25" s="154"/>
      <c r="D25" s="154"/>
      <c r="E25" s="154"/>
      <c r="F25" s="154"/>
      <c r="G25" s="154"/>
      <c r="H25" s="154"/>
      <c r="I25" s="154"/>
      <c r="J25" s="154"/>
      <c r="K25" s="154"/>
      <c r="L25" s="154"/>
    </row>
    <row r="27" spans="2:12" ht="11.25" customHeight="1" x14ac:dyDescent="0.2"/>
    <row r="28" spans="2:12" ht="9" hidden="1" customHeight="1" x14ac:dyDescent="0.2"/>
    <row r="30" spans="2:12" ht="8.25" customHeight="1" x14ac:dyDescent="0.2"/>
    <row r="178" spans="10:10" ht="16.2" x14ac:dyDescent="0.3">
      <c r="J178" s="11"/>
    </row>
  </sheetData>
  <sheetProtection sheet="1" objects="1" scenarios="1" selectLockedCells="1"/>
  <mergeCells count="27">
    <mergeCell ref="C14:H14"/>
    <mergeCell ref="I14:K14"/>
    <mergeCell ref="C15:H15"/>
    <mergeCell ref="I15:K15"/>
    <mergeCell ref="C13:H13"/>
    <mergeCell ref="I13:K13"/>
    <mergeCell ref="A3:M3"/>
    <mergeCell ref="B6:L6"/>
    <mergeCell ref="B7:L7"/>
    <mergeCell ref="C19:H19"/>
    <mergeCell ref="C18:H18"/>
    <mergeCell ref="I18:K18"/>
    <mergeCell ref="C16:H16"/>
    <mergeCell ref="I16:K16"/>
    <mergeCell ref="I19:K19"/>
    <mergeCell ref="C17:H17"/>
    <mergeCell ref="C10:H10"/>
    <mergeCell ref="I10:K10"/>
    <mergeCell ref="C11:H11"/>
    <mergeCell ref="I11:K11"/>
    <mergeCell ref="C12:H12"/>
    <mergeCell ref="I12:K12"/>
    <mergeCell ref="B25:L25"/>
    <mergeCell ref="B21:L21"/>
    <mergeCell ref="B22:L22"/>
    <mergeCell ref="B23:L23"/>
    <mergeCell ref="B24:L24"/>
  </mergeCells>
  <printOptions horizontalCentered="1"/>
  <pageMargins left="0.70866141732283472" right="0.70866141732283472" top="0.74803149606299213" bottom="1.1811023622047245" header="0.31496062992125984" footer="0.31496062992125984"/>
  <pageSetup paperSize="9" scale="62" orientation="portrait" r:id="rId1"/>
  <headerFooter>
    <oddFooter>&amp;LObjekt:    RTP Lenart
Vsebina:    Stroškovnik
Št. načrta/mape: SIP593.1-DZR.SN
Datoteka:   &amp;F&amp;RRevizija: 0
Datum: avgust 2024
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499984740745262"/>
  </sheetPr>
  <dimension ref="A1:M61"/>
  <sheetViews>
    <sheetView tabSelected="1" view="pageBreakPreview" topLeftCell="A8" zoomScale="85" zoomScaleNormal="85" zoomScaleSheetLayoutView="85" zoomScalePageLayoutView="55" workbookViewId="0">
      <selection activeCell="F18" sqref="F18"/>
    </sheetView>
  </sheetViews>
  <sheetFormatPr defaultColWidth="9.109375" defaultRowHeight="12.6" x14ac:dyDescent="0.2"/>
  <cols>
    <col min="1" max="1" width="5.6640625" style="28" customWidth="1"/>
    <col min="2" max="2" width="7" style="29" customWidth="1"/>
    <col min="3" max="3" width="71.5546875" style="30" customWidth="1"/>
    <col min="4" max="4" width="9" style="31" customWidth="1"/>
    <col min="5" max="5" width="11.88671875" style="32" customWidth="1"/>
    <col min="6" max="6" width="15.44140625" style="31" customWidth="1"/>
    <col min="7" max="7" width="21.109375" style="31" customWidth="1"/>
    <col min="8" max="16384" width="9.109375" style="34"/>
  </cols>
  <sheetData>
    <row r="1" spans="1:13" x14ac:dyDescent="0.2">
      <c r="A1" s="22"/>
      <c r="B1" s="23"/>
      <c r="C1" s="24"/>
      <c r="D1" s="25"/>
      <c r="E1" s="26"/>
      <c r="F1" s="25"/>
      <c r="G1" s="27"/>
    </row>
    <row r="2" spans="1:13" x14ac:dyDescent="0.2">
      <c r="B2" s="150"/>
      <c r="C2" s="151"/>
      <c r="D2" s="152"/>
      <c r="E2" s="153"/>
      <c r="F2" s="152"/>
      <c r="G2" s="33"/>
    </row>
    <row r="3" spans="1:13" x14ac:dyDescent="0.2">
      <c r="G3" s="33"/>
    </row>
    <row r="4" spans="1:13" ht="13.2" x14ac:dyDescent="0.25">
      <c r="A4" s="179"/>
      <c r="B4" s="180"/>
      <c r="C4" s="180"/>
      <c r="F4"/>
      <c r="G4" s="33"/>
    </row>
    <row r="5" spans="1:13" x14ac:dyDescent="0.2">
      <c r="B5" s="35"/>
      <c r="C5" s="36"/>
      <c r="D5" s="37"/>
      <c r="E5" s="38"/>
      <c r="F5" s="37"/>
      <c r="G5" s="39"/>
    </row>
    <row r="6" spans="1:13" ht="19.8" x14ac:dyDescent="0.3">
      <c r="A6" s="40"/>
      <c r="B6" s="181" t="s">
        <v>65</v>
      </c>
      <c r="C6" s="181"/>
      <c r="D6" s="181"/>
      <c r="E6" s="181"/>
      <c r="F6" s="181"/>
      <c r="G6" s="182"/>
    </row>
    <row r="7" spans="1:13" ht="19.8" x14ac:dyDescent="0.3">
      <c r="A7" s="40"/>
      <c r="B7" s="181" t="s">
        <v>20</v>
      </c>
      <c r="C7" s="181"/>
      <c r="D7" s="181"/>
      <c r="E7" s="181"/>
      <c r="F7" s="181"/>
      <c r="G7" s="182"/>
    </row>
    <row r="8" spans="1:13" ht="17.399999999999999" x14ac:dyDescent="0.3">
      <c r="A8" s="41"/>
      <c r="B8" s="183"/>
      <c r="C8" s="183"/>
      <c r="D8" s="183"/>
      <c r="E8" s="183"/>
      <c r="F8" s="183"/>
      <c r="G8" s="184"/>
    </row>
    <row r="9" spans="1:13" ht="18" thickBot="1" x14ac:dyDescent="0.35">
      <c r="A9" s="42"/>
      <c r="B9" s="43"/>
      <c r="C9" s="44"/>
      <c r="D9" s="43"/>
      <c r="E9" s="43"/>
      <c r="F9" s="43"/>
      <c r="G9" s="45"/>
    </row>
    <row r="10" spans="1:13" s="32" customFormat="1" x14ac:dyDescent="0.2">
      <c r="A10" s="185" t="s">
        <v>4</v>
      </c>
      <c r="B10" s="186"/>
      <c r="C10" s="46" t="s">
        <v>1</v>
      </c>
      <c r="D10" s="47" t="s">
        <v>2</v>
      </c>
      <c r="E10" s="47" t="s">
        <v>10</v>
      </c>
      <c r="F10" s="47" t="s">
        <v>6</v>
      </c>
      <c r="G10" s="48" t="s">
        <v>8</v>
      </c>
    </row>
    <row r="11" spans="1:13" ht="13.2" thickBot="1" x14ac:dyDescent="0.25">
      <c r="A11" s="187" t="s">
        <v>3</v>
      </c>
      <c r="B11" s="188"/>
      <c r="C11" s="49"/>
      <c r="D11" s="50"/>
      <c r="E11" s="50" t="s">
        <v>5</v>
      </c>
      <c r="F11" s="50" t="s">
        <v>7</v>
      </c>
      <c r="G11" s="51" t="s">
        <v>9</v>
      </c>
    </row>
    <row r="12" spans="1:13" ht="16.2" x14ac:dyDescent="0.2">
      <c r="A12" s="52"/>
      <c r="B12" s="53"/>
      <c r="C12" s="58"/>
      <c r="D12" s="54"/>
      <c r="E12" s="55"/>
      <c r="F12" s="56"/>
      <c r="G12" s="57"/>
    </row>
    <row r="13" spans="1:13" ht="16.2" x14ac:dyDescent="0.2">
      <c r="A13" s="59"/>
      <c r="B13" s="60" t="s">
        <v>11</v>
      </c>
      <c r="C13" s="61" t="s">
        <v>20</v>
      </c>
      <c r="D13" s="54"/>
      <c r="E13" s="55"/>
      <c r="F13" s="56"/>
      <c r="G13" s="57"/>
    </row>
    <row r="14" spans="1:13" ht="16.2" x14ac:dyDescent="0.2">
      <c r="A14" s="59"/>
      <c r="B14" s="60"/>
      <c r="C14" s="85" t="s">
        <v>79</v>
      </c>
      <c r="D14" s="54"/>
      <c r="E14" s="55"/>
      <c r="F14" s="56"/>
      <c r="G14" s="57"/>
    </row>
    <row r="15" spans="1:13" s="68" customFormat="1" ht="16.2" x14ac:dyDescent="0.25">
      <c r="A15" s="62"/>
      <c r="B15" s="63"/>
      <c r="C15" s="64"/>
      <c r="D15" s="65"/>
      <c r="E15" s="65"/>
      <c r="F15" s="66"/>
      <c r="G15" s="67"/>
    </row>
    <row r="16" spans="1:13" ht="30" x14ac:dyDescent="0.2">
      <c r="A16" s="59"/>
      <c r="B16" s="72" t="s">
        <v>74</v>
      </c>
      <c r="C16" s="77" t="s">
        <v>130</v>
      </c>
      <c r="D16" s="65" t="s">
        <v>29</v>
      </c>
      <c r="E16" s="108">
        <v>1</v>
      </c>
      <c r="F16" s="198"/>
      <c r="G16" s="67">
        <f>ROUND(E16*F16,2)</f>
        <v>0</v>
      </c>
      <c r="H16" s="191"/>
      <c r="I16" s="192"/>
      <c r="J16" s="192"/>
      <c r="K16" s="192"/>
      <c r="L16" s="192"/>
      <c r="M16" s="192"/>
    </row>
    <row r="17" spans="1:13" ht="15.6" x14ac:dyDescent="0.2">
      <c r="A17" s="59"/>
      <c r="B17" s="78"/>
      <c r="C17" s="77"/>
      <c r="D17" s="65"/>
      <c r="E17" s="83"/>
      <c r="F17" s="66"/>
      <c r="G17" s="67"/>
    </row>
    <row r="18" spans="1:13" ht="151.80000000000001" x14ac:dyDescent="0.3">
      <c r="A18" s="59"/>
      <c r="B18" s="72" t="s">
        <v>75</v>
      </c>
      <c r="C18" s="77" t="s">
        <v>113</v>
      </c>
      <c r="D18" s="65" t="s">
        <v>29</v>
      </c>
      <c r="E18" s="74">
        <v>6</v>
      </c>
      <c r="F18" s="198"/>
      <c r="G18" s="67">
        <f>ROUND(E18*F18,2)</f>
        <v>0</v>
      </c>
      <c r="L18" s="107"/>
    </row>
    <row r="19" spans="1:13" ht="15.6" x14ac:dyDescent="0.2">
      <c r="A19" s="103"/>
      <c r="B19" s="72"/>
      <c r="C19" s="77"/>
      <c r="D19" s="65"/>
      <c r="E19" s="83"/>
      <c r="F19" s="66"/>
      <c r="G19" s="67"/>
    </row>
    <row r="20" spans="1:13" ht="121.8" x14ac:dyDescent="0.2">
      <c r="A20" s="59"/>
      <c r="B20" s="72" t="s">
        <v>18</v>
      </c>
      <c r="C20" s="77" t="s">
        <v>114</v>
      </c>
      <c r="D20" s="65" t="s">
        <v>29</v>
      </c>
      <c r="E20" s="74">
        <v>10</v>
      </c>
      <c r="F20" s="198"/>
      <c r="G20" s="67">
        <f>ROUND(E20*F20,2)</f>
        <v>0</v>
      </c>
    </row>
    <row r="21" spans="1:13" ht="15.6" x14ac:dyDescent="0.2">
      <c r="A21" s="59"/>
      <c r="B21" s="78"/>
      <c r="C21" s="77"/>
      <c r="D21" s="65"/>
      <c r="E21" s="74"/>
      <c r="F21" s="66"/>
      <c r="G21" s="67"/>
    </row>
    <row r="22" spans="1:13" ht="60" x14ac:dyDescent="0.2">
      <c r="A22" s="59"/>
      <c r="B22" s="72" t="s">
        <v>19</v>
      </c>
      <c r="C22" s="77" t="s">
        <v>115</v>
      </c>
      <c r="D22" s="65" t="s">
        <v>29</v>
      </c>
      <c r="E22" s="74">
        <v>2</v>
      </c>
      <c r="F22" s="198"/>
      <c r="G22" s="67">
        <f>ROUND(E22*F22,2)</f>
        <v>0</v>
      </c>
    </row>
    <row r="23" spans="1:13" ht="15.6" x14ac:dyDescent="0.2">
      <c r="A23" s="59"/>
      <c r="B23" s="60"/>
      <c r="C23" s="77"/>
      <c r="D23" s="65"/>
      <c r="E23" s="83"/>
      <c r="F23" s="66"/>
      <c r="G23" s="67"/>
    </row>
    <row r="24" spans="1:13" s="68" customFormat="1" ht="107.4" x14ac:dyDescent="0.25">
      <c r="A24" s="62"/>
      <c r="B24" s="72" t="s">
        <v>76</v>
      </c>
      <c r="C24" s="77" t="s">
        <v>128</v>
      </c>
      <c r="D24" s="65" t="s">
        <v>29</v>
      </c>
      <c r="E24" s="108">
        <v>7</v>
      </c>
      <c r="F24" s="198"/>
      <c r="G24" s="67">
        <f>ROUND(E24*F24,2)</f>
        <v>0</v>
      </c>
      <c r="H24" s="189"/>
      <c r="I24" s="190"/>
      <c r="J24" s="190"/>
      <c r="K24" s="190"/>
      <c r="L24" s="190"/>
      <c r="M24" s="190"/>
    </row>
    <row r="25" spans="1:13" s="68" customFormat="1" ht="15.6" x14ac:dyDescent="0.25">
      <c r="A25" s="101"/>
      <c r="B25" s="78"/>
      <c r="C25" s="79"/>
      <c r="D25" s="80"/>
      <c r="E25" s="84"/>
      <c r="F25" s="82"/>
      <c r="G25" s="102"/>
    </row>
    <row r="26" spans="1:13" s="68" customFormat="1" ht="15.6" x14ac:dyDescent="0.25">
      <c r="A26" s="101"/>
      <c r="B26" s="72"/>
      <c r="C26" s="85" t="s">
        <v>80</v>
      </c>
      <c r="D26" s="80"/>
      <c r="E26" s="84"/>
      <c r="F26" s="82"/>
      <c r="G26" s="102"/>
    </row>
    <row r="27" spans="1:13" ht="16.2" x14ac:dyDescent="0.2">
      <c r="A27" s="59"/>
      <c r="B27" s="78"/>
      <c r="C27" s="98"/>
      <c r="D27" s="54"/>
      <c r="E27" s="55"/>
      <c r="F27" s="56"/>
      <c r="G27" s="57"/>
    </row>
    <row r="28" spans="1:13" ht="30" x14ac:dyDescent="0.2">
      <c r="A28" s="59"/>
      <c r="B28" s="72" t="s">
        <v>21</v>
      </c>
      <c r="C28" s="77" t="s">
        <v>130</v>
      </c>
      <c r="D28" s="65" t="s">
        <v>29</v>
      </c>
      <c r="E28" s="108">
        <v>3</v>
      </c>
      <c r="F28" s="198"/>
      <c r="G28" s="67">
        <f>ROUND(E28*F28,2)</f>
        <v>0</v>
      </c>
      <c r="H28" s="191"/>
      <c r="I28" s="192"/>
      <c r="J28" s="192"/>
      <c r="K28" s="192"/>
      <c r="L28" s="192"/>
      <c r="M28" s="192"/>
    </row>
    <row r="29" spans="1:13" ht="15.6" x14ac:dyDescent="0.2">
      <c r="A29" s="59"/>
      <c r="B29" s="60"/>
      <c r="C29" s="77"/>
      <c r="D29" s="65"/>
      <c r="E29" s="74"/>
      <c r="F29" s="66"/>
      <c r="G29" s="67"/>
    </row>
    <row r="30" spans="1:13" ht="151.80000000000001" x14ac:dyDescent="0.2">
      <c r="A30" s="59"/>
      <c r="B30" s="72" t="s">
        <v>77</v>
      </c>
      <c r="C30" s="77" t="s">
        <v>113</v>
      </c>
      <c r="D30" s="65" t="s">
        <v>29</v>
      </c>
      <c r="E30" s="108">
        <v>15</v>
      </c>
      <c r="F30" s="198"/>
      <c r="G30" s="67">
        <f>ROUND(E30*F30,2)</f>
        <v>0</v>
      </c>
      <c r="H30" s="109"/>
    </row>
    <row r="31" spans="1:13" ht="15.6" x14ac:dyDescent="0.2">
      <c r="A31" s="59"/>
      <c r="B31" s="60"/>
      <c r="C31" s="77"/>
      <c r="D31" s="65"/>
      <c r="E31" s="110"/>
      <c r="F31" s="66"/>
      <c r="G31" s="67"/>
    </row>
    <row r="32" spans="1:13" ht="121.8" x14ac:dyDescent="0.2">
      <c r="A32" s="59"/>
      <c r="B32" s="72" t="s">
        <v>25</v>
      </c>
      <c r="C32" s="77" t="s">
        <v>114</v>
      </c>
      <c r="D32" s="65" t="s">
        <v>29</v>
      </c>
      <c r="E32" s="108">
        <v>1</v>
      </c>
      <c r="F32" s="198"/>
      <c r="G32" s="67">
        <f>ROUND(E32*F32,2)</f>
        <v>0</v>
      </c>
      <c r="H32" s="189"/>
      <c r="I32" s="193"/>
      <c r="J32" s="193"/>
      <c r="K32" s="193"/>
      <c r="L32" s="193"/>
      <c r="M32" s="193"/>
    </row>
    <row r="33" spans="1:8" ht="15.6" x14ac:dyDescent="0.2">
      <c r="A33" s="59"/>
      <c r="B33" s="60"/>
      <c r="C33" s="79"/>
      <c r="D33" s="80"/>
      <c r="E33" s="111"/>
      <c r="F33" s="82"/>
      <c r="G33" s="102"/>
    </row>
    <row r="34" spans="1:8" s="68" customFormat="1" ht="92.4" x14ac:dyDescent="0.25">
      <c r="A34" s="62"/>
      <c r="B34" s="72" t="s">
        <v>26</v>
      </c>
      <c r="C34" s="77" t="s">
        <v>129</v>
      </c>
      <c r="D34" s="65" t="s">
        <v>29</v>
      </c>
      <c r="E34" s="108">
        <v>7</v>
      </c>
      <c r="F34" s="198"/>
      <c r="G34" s="67">
        <f>ROUND(E34*F34,2)</f>
        <v>0</v>
      </c>
      <c r="H34" s="104"/>
    </row>
    <row r="35" spans="1:8" ht="16.8" thickBot="1" x14ac:dyDescent="0.25">
      <c r="A35" s="59"/>
      <c r="B35" s="60"/>
      <c r="C35" s="61"/>
      <c r="D35" s="54"/>
      <c r="E35" s="55"/>
      <c r="F35" s="56"/>
      <c r="G35" s="57"/>
    </row>
    <row r="36" spans="1:8" ht="18.600000000000001" thickBot="1" x14ac:dyDescent="0.4">
      <c r="A36" s="194" t="s">
        <v>16</v>
      </c>
      <c r="B36" s="195"/>
      <c r="C36" s="195"/>
      <c r="D36" s="195"/>
      <c r="E36" s="195"/>
      <c r="F36" s="195"/>
      <c r="G36" s="71">
        <f>SUM(G15:G35)</f>
        <v>0</v>
      </c>
    </row>
    <row r="41" spans="1:8" ht="15" x14ac:dyDescent="0.2">
      <c r="C41" s="99"/>
    </row>
    <row r="55" spans="3:3" ht="15" x14ac:dyDescent="0.2">
      <c r="C55" s="94"/>
    </row>
    <row r="57" spans="3:3" ht="15" x14ac:dyDescent="0.2">
      <c r="C57" s="94"/>
    </row>
    <row r="59" spans="3:3" ht="15" x14ac:dyDescent="0.2">
      <c r="C59" s="94"/>
    </row>
    <row r="61" spans="3:3" x14ac:dyDescent="0.2">
      <c r="C61" s="93"/>
    </row>
  </sheetData>
  <sheetProtection sheet="1" objects="1" scenarios="1" selectLockedCells="1"/>
  <mergeCells count="11">
    <mergeCell ref="H24:M24"/>
    <mergeCell ref="H28:M28"/>
    <mergeCell ref="H16:M16"/>
    <mergeCell ref="H32:M32"/>
    <mergeCell ref="A36:F36"/>
    <mergeCell ref="A4:C4"/>
    <mergeCell ref="B6:G6"/>
    <mergeCell ref="B8:G8"/>
    <mergeCell ref="A10:B10"/>
    <mergeCell ref="A11:B11"/>
    <mergeCell ref="B7:G7"/>
  </mergeCells>
  <printOptions horizontalCentered="1"/>
  <pageMargins left="0.70866141732283472" right="0.70866141732283472" top="0.74803149606299213" bottom="1.1811023622047245" header="0.31496062992125984" footer="0.31496062992125984"/>
  <pageSetup paperSize="9" scale="62" fitToHeight="0" orientation="portrait" r:id="rId1"/>
  <headerFooter>
    <oddFooter>&amp;LObjekt:    RTP Lenart
Vsebina:    Stroškovnik
Št. načrta/mape: SIP593.1-DZR.SN
Datoteka:   &amp;F&amp;RRevizija: 0
Datum: avgust 2024
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499984740745262"/>
  </sheetPr>
  <dimension ref="A1:H89"/>
  <sheetViews>
    <sheetView view="pageBreakPreview" topLeftCell="A61" zoomScale="70" zoomScaleNormal="100" zoomScaleSheetLayoutView="70" zoomScalePageLayoutView="85" workbookViewId="0">
      <selection activeCell="F87" activeCellId="37" sqref="F16 F18 F20 F22 F24 F27 F28 F29 F30 F31 F33 F35 F37 F39 F41 F43 F45 F47 F49 F51 F53 F55 F57 F59 F61 F63 F65 F67 F69 F71 F73 F75 F77 F79 F81 F83 F85 F87"/>
    </sheetView>
  </sheetViews>
  <sheetFormatPr defaultColWidth="9.109375" defaultRowHeight="12.6" x14ac:dyDescent="0.2"/>
  <cols>
    <col min="1" max="1" width="5.6640625" style="28" customWidth="1"/>
    <col min="2" max="2" width="7" style="29" customWidth="1"/>
    <col min="3" max="3" width="71.5546875" style="30" customWidth="1"/>
    <col min="4" max="4" width="9" style="31" customWidth="1"/>
    <col min="5" max="5" width="11.88671875" style="32" customWidth="1"/>
    <col min="6" max="6" width="15.44140625" style="31" customWidth="1"/>
    <col min="7" max="7" width="21.109375" style="31" customWidth="1"/>
    <col min="8" max="16384" width="9.109375" style="34"/>
  </cols>
  <sheetData>
    <row r="1" spans="1:7" x14ac:dyDescent="0.2">
      <c r="A1" s="22"/>
      <c r="B1" s="23"/>
      <c r="C1" s="24"/>
      <c r="D1" s="25"/>
      <c r="E1" s="26"/>
      <c r="F1" s="25"/>
      <c r="G1" s="27"/>
    </row>
    <row r="2" spans="1:7" x14ac:dyDescent="0.2">
      <c r="G2" s="33"/>
    </row>
    <row r="3" spans="1:7" x14ac:dyDescent="0.2">
      <c r="G3" s="33"/>
    </row>
    <row r="4" spans="1:7" ht="13.2" x14ac:dyDescent="0.25">
      <c r="A4" s="179"/>
      <c r="B4" s="180"/>
      <c r="C4" s="180"/>
      <c r="F4"/>
      <c r="G4" s="33"/>
    </row>
    <row r="5" spans="1:7" x14ac:dyDescent="0.2">
      <c r="B5" s="35"/>
      <c r="C5" s="36"/>
      <c r="D5" s="37"/>
      <c r="E5" s="38"/>
      <c r="F5" s="37"/>
      <c r="G5" s="39"/>
    </row>
    <row r="6" spans="1:7" ht="19.8" x14ac:dyDescent="0.3">
      <c r="A6" s="40"/>
      <c r="B6" s="181" t="s">
        <v>65</v>
      </c>
      <c r="C6" s="181"/>
      <c r="D6" s="181"/>
      <c r="E6" s="181"/>
      <c r="F6" s="181"/>
      <c r="G6" s="182"/>
    </row>
    <row r="7" spans="1:7" ht="19.8" x14ac:dyDescent="0.3">
      <c r="A7" s="40"/>
      <c r="B7" s="181" t="s">
        <v>63</v>
      </c>
      <c r="C7" s="181"/>
      <c r="D7" s="181"/>
      <c r="E7" s="181"/>
      <c r="F7" s="181"/>
      <c r="G7" s="182"/>
    </row>
    <row r="8" spans="1:7" ht="17.399999999999999" x14ac:dyDescent="0.3">
      <c r="A8" s="41"/>
      <c r="B8" s="183"/>
      <c r="C8" s="183"/>
      <c r="D8" s="183"/>
      <c r="E8" s="183"/>
      <c r="F8" s="183"/>
      <c r="G8" s="184"/>
    </row>
    <row r="9" spans="1:7" ht="18" thickBot="1" x14ac:dyDescent="0.35">
      <c r="A9" s="42"/>
      <c r="B9" s="43"/>
      <c r="C9" s="44"/>
      <c r="D9" s="43"/>
      <c r="E9" s="43"/>
      <c r="F9" s="43"/>
      <c r="G9" s="45"/>
    </row>
    <row r="10" spans="1:7" s="32" customFormat="1" x14ac:dyDescent="0.2">
      <c r="A10" s="185" t="s">
        <v>4</v>
      </c>
      <c r="B10" s="186"/>
      <c r="C10" s="46" t="s">
        <v>1</v>
      </c>
      <c r="D10" s="47" t="s">
        <v>2</v>
      </c>
      <c r="E10" s="47" t="s">
        <v>10</v>
      </c>
      <c r="F10" s="47" t="s">
        <v>6</v>
      </c>
      <c r="G10" s="48" t="s">
        <v>8</v>
      </c>
    </row>
    <row r="11" spans="1:7" ht="13.2" thickBot="1" x14ac:dyDescent="0.25">
      <c r="A11" s="187" t="s">
        <v>3</v>
      </c>
      <c r="B11" s="188"/>
      <c r="C11" s="49"/>
      <c r="D11" s="50"/>
      <c r="E11" s="50" t="s">
        <v>5</v>
      </c>
      <c r="F11" s="50" t="s">
        <v>7</v>
      </c>
      <c r="G11" s="51" t="s">
        <v>9</v>
      </c>
    </row>
    <row r="12" spans="1:7" ht="16.2" x14ac:dyDescent="0.2">
      <c r="A12" s="52"/>
      <c r="B12" s="53"/>
      <c r="C12" s="58"/>
      <c r="D12" s="54"/>
      <c r="E12" s="55"/>
      <c r="F12" s="56"/>
      <c r="G12" s="57"/>
    </row>
    <row r="13" spans="1:7" ht="16.2" x14ac:dyDescent="0.2">
      <c r="A13" s="59"/>
      <c r="B13" s="60" t="s">
        <v>22</v>
      </c>
      <c r="C13" s="61" t="s">
        <v>63</v>
      </c>
      <c r="D13" s="54"/>
      <c r="E13" s="55"/>
      <c r="F13" s="56"/>
      <c r="G13" s="57"/>
    </row>
    <row r="14" spans="1:7" ht="31.2" x14ac:dyDescent="0.2">
      <c r="A14" s="59"/>
      <c r="B14" s="60"/>
      <c r="C14" s="92" t="s">
        <v>90</v>
      </c>
      <c r="D14" s="54"/>
      <c r="E14" s="55"/>
      <c r="F14" s="56"/>
      <c r="G14" s="57"/>
    </row>
    <row r="15" spans="1:7" ht="16.2" x14ac:dyDescent="0.2">
      <c r="A15" s="59"/>
      <c r="B15" s="60"/>
      <c r="C15" s="61"/>
      <c r="D15" s="54"/>
      <c r="E15" s="55"/>
      <c r="F15" s="56"/>
      <c r="G15" s="57"/>
    </row>
    <row r="16" spans="1:7" ht="135" x14ac:dyDescent="0.2">
      <c r="A16" s="112"/>
      <c r="B16" s="114" t="s">
        <v>23</v>
      </c>
      <c r="C16" s="115" t="s">
        <v>147</v>
      </c>
      <c r="D16" s="113" t="s">
        <v>29</v>
      </c>
      <c r="E16" s="116">
        <v>1</v>
      </c>
      <c r="F16" s="199"/>
      <c r="G16" s="67">
        <f>ROUND(E16*F16,2)</f>
        <v>0</v>
      </c>
    </row>
    <row r="17" spans="1:8" ht="16.2" x14ac:dyDescent="0.2">
      <c r="A17" s="59"/>
      <c r="B17" s="60"/>
      <c r="C17" s="61"/>
      <c r="D17" s="54"/>
      <c r="E17" s="55"/>
      <c r="F17" s="56"/>
      <c r="G17" s="57"/>
    </row>
    <row r="18" spans="1:8" ht="45" x14ac:dyDescent="0.2">
      <c r="A18" s="118"/>
      <c r="B18" s="120" t="s">
        <v>24</v>
      </c>
      <c r="C18" s="121" t="s">
        <v>133</v>
      </c>
      <c r="D18" s="119" t="s">
        <v>29</v>
      </c>
      <c r="E18" s="122">
        <v>1</v>
      </c>
      <c r="F18" s="199"/>
      <c r="G18" s="67">
        <f>ROUND(E18*F18,2)</f>
        <v>0</v>
      </c>
    </row>
    <row r="19" spans="1:8" ht="15.6" x14ac:dyDescent="0.2">
      <c r="A19" s="127"/>
      <c r="B19" s="123"/>
      <c r="C19" s="117"/>
      <c r="D19" s="124"/>
      <c r="E19" s="125"/>
      <c r="F19" s="126"/>
      <c r="G19" s="139"/>
    </row>
    <row r="20" spans="1:8" ht="90" x14ac:dyDescent="0.2">
      <c r="A20" s="129"/>
      <c r="B20" s="131" t="s">
        <v>27</v>
      </c>
      <c r="C20" s="137" t="s">
        <v>134</v>
      </c>
      <c r="D20" s="130" t="s">
        <v>29</v>
      </c>
      <c r="E20" s="132">
        <v>1</v>
      </c>
      <c r="F20" s="199"/>
      <c r="G20" s="67">
        <f>ROUND(E20*F20,2)</f>
        <v>0</v>
      </c>
    </row>
    <row r="21" spans="1:8" ht="15.6" x14ac:dyDescent="0.2">
      <c r="A21" s="138"/>
      <c r="B21" s="133"/>
      <c r="C21" s="128"/>
      <c r="D21" s="134"/>
      <c r="E21" s="135"/>
      <c r="F21" s="136"/>
      <c r="G21" s="139"/>
    </row>
    <row r="22" spans="1:8" ht="60" x14ac:dyDescent="0.2">
      <c r="A22" s="140"/>
      <c r="B22" s="142" t="s">
        <v>31</v>
      </c>
      <c r="C22" s="144" t="s">
        <v>135</v>
      </c>
      <c r="D22" s="141" t="s">
        <v>29</v>
      </c>
      <c r="E22" s="143">
        <v>1</v>
      </c>
      <c r="F22" s="199"/>
      <c r="G22" s="67">
        <f>ROUND(E22*F22,2)</f>
        <v>0</v>
      </c>
    </row>
    <row r="23" spans="1:8" ht="15.6" x14ac:dyDescent="0.2">
      <c r="A23" s="138"/>
      <c r="B23" s="133"/>
      <c r="C23" s="128"/>
      <c r="D23" s="134"/>
      <c r="E23" s="135"/>
      <c r="F23" s="136"/>
      <c r="G23" s="139"/>
    </row>
    <row r="24" spans="1:8" ht="60" x14ac:dyDescent="0.2">
      <c r="A24" s="145"/>
      <c r="B24" s="147" t="s">
        <v>33</v>
      </c>
      <c r="C24" s="149" t="s">
        <v>136</v>
      </c>
      <c r="D24" s="146" t="s">
        <v>29</v>
      </c>
      <c r="E24" s="148">
        <v>1</v>
      </c>
      <c r="F24" s="199"/>
      <c r="G24" s="67">
        <f>ROUND(E24*F24,2)</f>
        <v>0</v>
      </c>
    </row>
    <row r="25" spans="1:8" ht="16.2" x14ac:dyDescent="0.2">
      <c r="A25" s="59"/>
      <c r="B25" s="60"/>
      <c r="C25" s="61"/>
      <c r="D25" s="54"/>
      <c r="E25" s="55"/>
      <c r="F25" s="56"/>
      <c r="G25" s="57"/>
    </row>
    <row r="26" spans="1:8" ht="256.2" x14ac:dyDescent="0.2">
      <c r="A26" s="62"/>
      <c r="B26" s="72" t="s">
        <v>34</v>
      </c>
      <c r="C26" s="77" t="s">
        <v>116</v>
      </c>
      <c r="D26" s="65"/>
      <c r="E26" s="74"/>
      <c r="F26" s="66"/>
      <c r="G26" s="67"/>
    </row>
    <row r="27" spans="1:8" ht="15.6" x14ac:dyDescent="0.2">
      <c r="A27" s="101"/>
      <c r="B27" s="91" t="s">
        <v>137</v>
      </c>
      <c r="C27" s="79" t="s">
        <v>72</v>
      </c>
      <c r="D27" s="80" t="s">
        <v>28</v>
      </c>
      <c r="E27" s="74">
        <v>19</v>
      </c>
      <c r="F27" s="198"/>
      <c r="G27" s="67">
        <f>ROUND(E27*F27,2)</f>
        <v>0</v>
      </c>
    </row>
    <row r="28" spans="1:8" ht="15.6" x14ac:dyDescent="0.2">
      <c r="A28" s="62"/>
      <c r="B28" s="96" t="s">
        <v>138</v>
      </c>
      <c r="C28" s="77" t="s">
        <v>69</v>
      </c>
      <c r="D28" s="65" t="s">
        <v>28</v>
      </c>
      <c r="E28" s="74">
        <v>2</v>
      </c>
      <c r="F28" s="198"/>
      <c r="G28" s="67">
        <f>ROUND(E28*F28,2)</f>
        <v>0</v>
      </c>
    </row>
    <row r="29" spans="1:8" ht="15.6" x14ac:dyDescent="0.2">
      <c r="A29" s="101"/>
      <c r="B29" s="91" t="s">
        <v>139</v>
      </c>
      <c r="C29" s="79" t="s">
        <v>70</v>
      </c>
      <c r="D29" s="80" t="s">
        <v>28</v>
      </c>
      <c r="E29" s="74">
        <v>4</v>
      </c>
      <c r="F29" s="198"/>
      <c r="G29" s="67">
        <f>ROUND(E29*F29,2)</f>
        <v>0</v>
      </c>
    </row>
    <row r="30" spans="1:8" ht="15.6" x14ac:dyDescent="0.2">
      <c r="A30" s="101"/>
      <c r="B30" s="91" t="s">
        <v>140</v>
      </c>
      <c r="C30" s="79" t="s">
        <v>71</v>
      </c>
      <c r="D30" s="80" t="s">
        <v>28</v>
      </c>
      <c r="E30" s="74">
        <v>4</v>
      </c>
      <c r="F30" s="200"/>
      <c r="G30" s="67">
        <f>ROUND(E30*F30,2)</f>
        <v>0</v>
      </c>
    </row>
    <row r="31" spans="1:8" ht="15.6" x14ac:dyDescent="0.2">
      <c r="A31" s="101"/>
      <c r="B31" s="91" t="s">
        <v>141</v>
      </c>
      <c r="C31" s="79" t="s">
        <v>73</v>
      </c>
      <c r="D31" s="80" t="s">
        <v>28</v>
      </c>
      <c r="E31" s="74">
        <v>1</v>
      </c>
      <c r="F31" s="200"/>
      <c r="G31" s="67">
        <f>ROUND(E31*F31,2)</f>
        <v>0</v>
      </c>
      <c r="H31" s="106"/>
    </row>
    <row r="32" spans="1:8" ht="15.6" x14ac:dyDescent="0.2">
      <c r="A32" s="101"/>
      <c r="B32" s="78"/>
      <c r="C32" s="79"/>
      <c r="D32" s="80"/>
      <c r="E32" s="81"/>
      <c r="F32" s="82"/>
      <c r="G32" s="102"/>
    </row>
    <row r="33" spans="1:7" ht="109.2" x14ac:dyDescent="0.2">
      <c r="A33" s="101"/>
      <c r="B33" s="78" t="s">
        <v>35</v>
      </c>
      <c r="C33" s="79" t="s">
        <v>117</v>
      </c>
      <c r="D33" s="80" t="s">
        <v>30</v>
      </c>
      <c r="E33" s="74">
        <f>2*(2*3)*15</f>
        <v>180</v>
      </c>
      <c r="F33" s="198"/>
      <c r="G33" s="67">
        <f>ROUND(E33*F33,2)</f>
        <v>0</v>
      </c>
    </row>
    <row r="34" spans="1:7" ht="15.6" x14ac:dyDescent="0.2">
      <c r="A34" s="101"/>
      <c r="B34" s="78"/>
      <c r="C34" s="79"/>
      <c r="D34" s="80"/>
      <c r="E34" s="81"/>
      <c r="F34" s="82"/>
      <c r="G34" s="102"/>
    </row>
    <row r="35" spans="1:7" ht="109.2" x14ac:dyDescent="0.2">
      <c r="A35" s="101"/>
      <c r="B35" s="78" t="s">
        <v>36</v>
      </c>
      <c r="C35" s="97" t="s">
        <v>126</v>
      </c>
      <c r="D35" s="80" t="s">
        <v>30</v>
      </c>
      <c r="E35" s="108">
        <f>3*3*40+3*3*50+3*3*10</f>
        <v>900</v>
      </c>
      <c r="F35" s="198"/>
      <c r="G35" s="67">
        <f>ROUND(E35*F35,2)</f>
        <v>0</v>
      </c>
    </row>
    <row r="36" spans="1:7" ht="15.6" x14ac:dyDescent="0.2">
      <c r="A36" s="101"/>
      <c r="B36" s="78"/>
      <c r="C36" s="77"/>
      <c r="D36" s="80"/>
      <c r="E36" s="81"/>
      <c r="F36" s="82"/>
      <c r="G36" s="102"/>
    </row>
    <row r="37" spans="1:7" ht="47.4" x14ac:dyDescent="0.2">
      <c r="A37" s="101"/>
      <c r="B37" s="78" t="s">
        <v>37</v>
      </c>
      <c r="C37" s="79" t="s">
        <v>118</v>
      </c>
      <c r="D37" s="80" t="s">
        <v>30</v>
      </c>
      <c r="E37" s="74">
        <v>43</v>
      </c>
      <c r="F37" s="198"/>
      <c r="G37" s="67">
        <f>ROUND(E37*F37,2)</f>
        <v>0</v>
      </c>
    </row>
    <row r="38" spans="1:7" ht="15.6" x14ac:dyDescent="0.2">
      <c r="A38" s="101"/>
      <c r="B38" s="78"/>
      <c r="C38" s="79"/>
      <c r="D38" s="80"/>
      <c r="E38" s="81"/>
      <c r="F38" s="82"/>
      <c r="G38" s="102"/>
    </row>
    <row r="39" spans="1:7" ht="62.4" x14ac:dyDescent="0.2">
      <c r="A39" s="101"/>
      <c r="B39" s="78" t="s">
        <v>38</v>
      </c>
      <c r="C39" s="79" t="s">
        <v>81</v>
      </c>
      <c r="D39" s="80" t="s">
        <v>28</v>
      </c>
      <c r="E39" s="81">
        <f>2*2*(2*3)</f>
        <v>24</v>
      </c>
      <c r="F39" s="198"/>
      <c r="G39" s="67">
        <f>ROUND(E39*F39,2)</f>
        <v>0</v>
      </c>
    </row>
    <row r="40" spans="1:7" ht="15.6" x14ac:dyDescent="0.2">
      <c r="A40" s="101"/>
      <c r="B40" s="78"/>
      <c r="C40" s="79"/>
      <c r="D40" s="80"/>
      <c r="E40" s="81"/>
      <c r="F40" s="82"/>
      <c r="G40" s="102"/>
    </row>
    <row r="41" spans="1:7" ht="62.4" x14ac:dyDescent="0.2">
      <c r="A41" s="101"/>
      <c r="B41" s="78" t="s">
        <v>39</v>
      </c>
      <c r="C41" s="79" t="s">
        <v>67</v>
      </c>
      <c r="D41" s="80" t="s">
        <v>28</v>
      </c>
      <c r="E41" s="81">
        <v>28</v>
      </c>
      <c r="F41" s="198"/>
      <c r="G41" s="67">
        <f>ROUND(E41*F41,2)</f>
        <v>0</v>
      </c>
    </row>
    <row r="42" spans="1:7" ht="15.6" x14ac:dyDescent="0.2">
      <c r="A42" s="101"/>
      <c r="B42" s="78"/>
      <c r="C42" s="79"/>
      <c r="D42" s="80"/>
      <c r="E42" s="81"/>
      <c r="F42" s="82"/>
      <c r="G42" s="102"/>
    </row>
    <row r="43" spans="1:7" ht="62.4" x14ac:dyDescent="0.2">
      <c r="A43" s="101"/>
      <c r="B43" s="78" t="s">
        <v>40</v>
      </c>
      <c r="C43" s="79" t="s">
        <v>68</v>
      </c>
      <c r="D43" s="80" t="s">
        <v>28</v>
      </c>
      <c r="E43" s="81">
        <f>1+6*3</f>
        <v>19</v>
      </c>
      <c r="F43" s="198"/>
      <c r="G43" s="67">
        <f>ROUND(E43*F43,2)</f>
        <v>0</v>
      </c>
    </row>
    <row r="44" spans="1:7" ht="15.6" x14ac:dyDescent="0.2">
      <c r="A44" s="101"/>
      <c r="B44" s="78"/>
      <c r="C44" s="79"/>
      <c r="D44" s="80"/>
      <c r="E44" s="81"/>
      <c r="F44" s="82"/>
      <c r="G44" s="102"/>
    </row>
    <row r="45" spans="1:7" ht="47.4" x14ac:dyDescent="0.2">
      <c r="A45" s="101"/>
      <c r="B45" s="78" t="s">
        <v>41</v>
      </c>
      <c r="C45" s="79" t="s">
        <v>100</v>
      </c>
      <c r="D45" s="80" t="s">
        <v>28</v>
      </c>
      <c r="E45" s="81">
        <v>18</v>
      </c>
      <c r="F45" s="198"/>
      <c r="G45" s="67">
        <f>ROUND(E45*F45,2)</f>
        <v>0</v>
      </c>
    </row>
    <row r="46" spans="1:7" ht="15.6" x14ac:dyDescent="0.2">
      <c r="A46" s="101"/>
      <c r="B46" s="78"/>
      <c r="C46" s="79"/>
      <c r="D46" s="80"/>
      <c r="E46" s="81"/>
      <c r="F46" s="82"/>
      <c r="G46" s="102"/>
    </row>
    <row r="47" spans="1:7" ht="75.599999999999994" x14ac:dyDescent="0.2">
      <c r="A47" s="101"/>
      <c r="B47" s="78" t="s">
        <v>42</v>
      </c>
      <c r="C47" s="79" t="s">
        <v>125</v>
      </c>
      <c r="D47" s="80" t="s">
        <v>32</v>
      </c>
      <c r="E47" s="81">
        <f>26*40</f>
        <v>1040</v>
      </c>
      <c r="F47" s="198"/>
      <c r="G47" s="67">
        <f>ROUND(E47*F47,2)</f>
        <v>0</v>
      </c>
    </row>
    <row r="48" spans="1:7" ht="15.6" x14ac:dyDescent="0.2">
      <c r="A48" s="101"/>
      <c r="B48" s="78"/>
      <c r="C48" s="79"/>
      <c r="D48" s="80"/>
      <c r="E48" s="81"/>
      <c r="F48" s="82"/>
      <c r="G48" s="102"/>
    </row>
    <row r="49" spans="1:7" ht="75.599999999999994" x14ac:dyDescent="0.2">
      <c r="A49" s="101"/>
      <c r="B49" s="78" t="s">
        <v>43</v>
      </c>
      <c r="C49" s="79" t="s">
        <v>132</v>
      </c>
      <c r="D49" s="80" t="s">
        <v>32</v>
      </c>
      <c r="E49" s="81">
        <f>6*40</f>
        <v>240</v>
      </c>
      <c r="F49" s="198"/>
      <c r="G49" s="67">
        <f>ROUND(E49*F49,2)</f>
        <v>0</v>
      </c>
    </row>
    <row r="50" spans="1:7" ht="15.6" x14ac:dyDescent="0.2">
      <c r="A50" s="101"/>
      <c r="B50" s="78"/>
      <c r="C50" s="79"/>
      <c r="D50" s="80"/>
      <c r="E50" s="81"/>
      <c r="F50" s="82"/>
      <c r="G50" s="102"/>
    </row>
    <row r="51" spans="1:7" ht="45" x14ac:dyDescent="0.2">
      <c r="A51" s="101"/>
      <c r="B51" s="78" t="s">
        <v>44</v>
      </c>
      <c r="C51" s="79" t="s">
        <v>124</v>
      </c>
      <c r="D51" s="80" t="s">
        <v>28</v>
      </c>
      <c r="E51" s="81">
        <f>6*3</f>
        <v>18</v>
      </c>
      <c r="F51" s="200"/>
      <c r="G51" s="67">
        <f>ROUND(E51*F51,2)</f>
        <v>0</v>
      </c>
    </row>
    <row r="52" spans="1:7" ht="15.6" x14ac:dyDescent="0.2">
      <c r="A52" s="101"/>
      <c r="B52" s="78"/>
      <c r="C52" s="79"/>
      <c r="D52" s="80"/>
      <c r="E52" s="81"/>
      <c r="F52" s="82"/>
      <c r="G52" s="102"/>
    </row>
    <row r="53" spans="1:7" ht="17.399999999999999" x14ac:dyDescent="0.2">
      <c r="A53" s="101"/>
      <c r="B53" s="78" t="s">
        <v>84</v>
      </c>
      <c r="C53" s="79" t="s">
        <v>101</v>
      </c>
      <c r="D53" s="80" t="s">
        <v>30</v>
      </c>
      <c r="E53" s="81">
        <f>6*3</f>
        <v>18</v>
      </c>
      <c r="F53" s="200"/>
      <c r="G53" s="67">
        <f>ROUND(E53*F53,2)</f>
        <v>0</v>
      </c>
    </row>
    <row r="54" spans="1:7" ht="15.6" x14ac:dyDescent="0.2">
      <c r="A54" s="101"/>
      <c r="B54" s="78"/>
      <c r="C54" s="79"/>
      <c r="D54" s="80"/>
      <c r="E54" s="81"/>
      <c r="F54" s="82"/>
      <c r="G54" s="102"/>
    </row>
    <row r="55" spans="1:7" ht="17.399999999999999" x14ac:dyDescent="0.2">
      <c r="A55" s="101"/>
      <c r="B55" s="78" t="s">
        <v>85</v>
      </c>
      <c r="C55" s="79" t="s">
        <v>131</v>
      </c>
      <c r="D55" s="80" t="s">
        <v>28</v>
      </c>
      <c r="E55" s="81">
        <v>54</v>
      </c>
      <c r="F55" s="198"/>
      <c r="G55" s="67">
        <f>ROUND(E55*F55,2)</f>
        <v>0</v>
      </c>
    </row>
    <row r="56" spans="1:7" ht="15.6" x14ac:dyDescent="0.2">
      <c r="A56" s="101"/>
      <c r="B56" s="78"/>
      <c r="C56" s="79"/>
      <c r="D56" s="80"/>
      <c r="E56" s="81"/>
      <c r="F56" s="82"/>
      <c r="G56" s="102"/>
    </row>
    <row r="57" spans="1:7" ht="34.799999999999997" x14ac:dyDescent="0.2">
      <c r="A57" s="101"/>
      <c r="B57" s="78" t="s">
        <v>102</v>
      </c>
      <c r="C57" s="79" t="s">
        <v>119</v>
      </c>
      <c r="D57" s="80" t="s">
        <v>28</v>
      </c>
      <c r="E57" s="81">
        <f>6*3</f>
        <v>18</v>
      </c>
      <c r="F57" s="198"/>
      <c r="G57" s="67">
        <f>ROUND(E57*F57,2)</f>
        <v>0</v>
      </c>
    </row>
    <row r="58" spans="1:7" ht="15.6" x14ac:dyDescent="0.2">
      <c r="A58" s="101"/>
      <c r="B58" s="78"/>
      <c r="C58" s="79"/>
      <c r="D58" s="80"/>
      <c r="E58" s="81"/>
      <c r="F58" s="82"/>
      <c r="G58" s="102"/>
    </row>
    <row r="59" spans="1:7" ht="79.8" x14ac:dyDescent="0.2">
      <c r="A59" s="101"/>
      <c r="B59" s="78" t="s">
        <v>86</v>
      </c>
      <c r="C59" s="79" t="s">
        <v>82</v>
      </c>
      <c r="D59" s="80" t="s">
        <v>28</v>
      </c>
      <c r="E59" s="81">
        <f>40+6*8</f>
        <v>88</v>
      </c>
      <c r="F59" s="198"/>
      <c r="G59" s="67">
        <f>ROUND(E59*F59,2)</f>
        <v>0</v>
      </c>
    </row>
    <row r="60" spans="1:7" ht="15.6" x14ac:dyDescent="0.2">
      <c r="A60" s="101"/>
      <c r="B60" s="78"/>
      <c r="C60" s="79"/>
      <c r="D60" s="80"/>
      <c r="E60" s="81"/>
      <c r="F60" s="82"/>
      <c r="G60" s="102"/>
    </row>
    <row r="61" spans="1:7" ht="62.4" x14ac:dyDescent="0.2">
      <c r="A61" s="101"/>
      <c r="B61" s="78" t="s">
        <v>87</v>
      </c>
      <c r="C61" s="79" t="s">
        <v>120</v>
      </c>
      <c r="D61" s="80" t="s">
        <v>28</v>
      </c>
      <c r="E61" s="81">
        <v>24</v>
      </c>
      <c r="F61" s="198"/>
      <c r="G61" s="67">
        <f>ROUND(E61*F61,2)</f>
        <v>0</v>
      </c>
    </row>
    <row r="62" spans="1:7" ht="15.6" x14ac:dyDescent="0.2">
      <c r="A62" s="101"/>
      <c r="B62" s="78"/>
      <c r="C62" s="79"/>
      <c r="D62" s="80"/>
      <c r="E62" s="81"/>
      <c r="F62" s="82"/>
      <c r="G62" s="102"/>
    </row>
    <row r="63" spans="1:7" ht="62.4" x14ac:dyDescent="0.2">
      <c r="A63" s="101"/>
      <c r="B63" s="78" t="s">
        <v>98</v>
      </c>
      <c r="C63" s="79" t="s">
        <v>78</v>
      </c>
      <c r="D63" s="80" t="s">
        <v>28</v>
      </c>
      <c r="E63" s="81">
        <v>2</v>
      </c>
      <c r="F63" s="198"/>
      <c r="G63" s="67">
        <f>ROUND(E63*F63,2)</f>
        <v>0</v>
      </c>
    </row>
    <row r="64" spans="1:7" ht="15.6" x14ac:dyDescent="0.2">
      <c r="A64" s="101"/>
      <c r="B64" s="72"/>
      <c r="C64" s="79"/>
      <c r="D64" s="80"/>
      <c r="E64" s="81"/>
      <c r="F64" s="82"/>
      <c r="G64" s="102"/>
    </row>
    <row r="65" spans="1:7" ht="186.6" x14ac:dyDescent="0.2">
      <c r="A65" s="101"/>
      <c r="B65" s="78" t="s">
        <v>103</v>
      </c>
      <c r="C65" s="79" t="s">
        <v>121</v>
      </c>
      <c r="D65" s="80" t="s">
        <v>29</v>
      </c>
      <c r="E65" s="81">
        <v>2</v>
      </c>
      <c r="F65" s="198"/>
      <c r="G65" s="67">
        <f>ROUND(E65*F65,2)</f>
        <v>0</v>
      </c>
    </row>
    <row r="66" spans="1:7" ht="15.6" x14ac:dyDescent="0.2">
      <c r="A66" s="101"/>
      <c r="B66" s="78"/>
      <c r="C66" s="79"/>
      <c r="D66" s="80"/>
      <c r="E66" s="81"/>
      <c r="F66" s="82"/>
      <c r="G66" s="102"/>
    </row>
    <row r="67" spans="1:7" ht="30" x14ac:dyDescent="0.2">
      <c r="A67" s="101"/>
      <c r="B67" s="78" t="s">
        <v>104</v>
      </c>
      <c r="C67" s="79" t="s">
        <v>122</v>
      </c>
      <c r="D67" s="80" t="s">
        <v>29</v>
      </c>
      <c r="E67" s="74">
        <v>3</v>
      </c>
      <c r="F67" s="198"/>
      <c r="G67" s="67">
        <f>ROUND(E67*F67,2)</f>
        <v>0</v>
      </c>
    </row>
    <row r="68" spans="1:7" ht="15.6" x14ac:dyDescent="0.2">
      <c r="A68" s="101"/>
      <c r="B68" s="78"/>
      <c r="C68" s="79"/>
      <c r="D68" s="80"/>
      <c r="E68" s="74"/>
      <c r="F68" s="66"/>
      <c r="G68" s="67"/>
    </row>
    <row r="69" spans="1:7" ht="30" x14ac:dyDescent="0.2">
      <c r="A69" s="101"/>
      <c r="B69" s="78" t="s">
        <v>105</v>
      </c>
      <c r="C69" s="79" t="s">
        <v>83</v>
      </c>
      <c r="D69" s="80" t="s">
        <v>28</v>
      </c>
      <c r="E69" s="74">
        <v>19</v>
      </c>
      <c r="F69" s="198"/>
      <c r="G69" s="67">
        <f>ROUND(E69*F69,2)</f>
        <v>0</v>
      </c>
    </row>
    <row r="70" spans="1:7" ht="15.6" x14ac:dyDescent="0.2">
      <c r="A70" s="101"/>
      <c r="B70" s="78"/>
      <c r="C70" s="79"/>
      <c r="D70" s="80"/>
      <c r="E70" s="74"/>
      <c r="F70" s="66"/>
      <c r="G70" s="67"/>
    </row>
    <row r="71" spans="1:7" ht="32.4" x14ac:dyDescent="0.2">
      <c r="A71" s="101"/>
      <c r="B71" s="78" t="s">
        <v>106</v>
      </c>
      <c r="C71" s="79" t="s">
        <v>88</v>
      </c>
      <c r="D71" s="80" t="s">
        <v>30</v>
      </c>
      <c r="E71" s="74">
        <v>50</v>
      </c>
      <c r="F71" s="198"/>
      <c r="G71" s="67">
        <f>ROUND(E71*F71,2)</f>
        <v>0</v>
      </c>
    </row>
    <row r="72" spans="1:7" ht="15.6" x14ac:dyDescent="0.2">
      <c r="A72" s="101"/>
      <c r="B72" s="78"/>
      <c r="C72" s="79"/>
      <c r="D72" s="80"/>
      <c r="E72" s="74"/>
      <c r="F72" s="66"/>
      <c r="G72" s="67"/>
    </row>
    <row r="73" spans="1:7" ht="32.4" x14ac:dyDescent="0.2">
      <c r="A73" s="101"/>
      <c r="B73" s="78" t="s">
        <v>110</v>
      </c>
      <c r="C73" s="79" t="s">
        <v>89</v>
      </c>
      <c r="D73" s="80" t="s">
        <v>30</v>
      </c>
      <c r="E73" s="74">
        <v>50</v>
      </c>
      <c r="F73" s="198"/>
      <c r="G73" s="67">
        <f>ROUND(E73*F73,2)</f>
        <v>0</v>
      </c>
    </row>
    <row r="74" spans="1:7" ht="15.6" x14ac:dyDescent="0.2">
      <c r="A74" s="101"/>
      <c r="B74" s="78"/>
      <c r="C74" s="79"/>
      <c r="D74" s="80"/>
      <c r="E74" s="74"/>
      <c r="F74" s="66"/>
      <c r="G74" s="67"/>
    </row>
    <row r="75" spans="1:7" ht="30" x14ac:dyDescent="0.2">
      <c r="A75" s="101"/>
      <c r="B75" s="78" t="s">
        <v>111</v>
      </c>
      <c r="C75" s="79" t="s">
        <v>107</v>
      </c>
      <c r="D75" s="80" t="s">
        <v>30</v>
      </c>
      <c r="E75" s="108">
        <v>150</v>
      </c>
      <c r="F75" s="198"/>
      <c r="G75" s="67">
        <f>ROUND(E75*F75,2)</f>
        <v>0</v>
      </c>
    </row>
    <row r="76" spans="1:7" ht="15.6" x14ac:dyDescent="0.2">
      <c r="A76" s="101"/>
      <c r="B76" s="72"/>
      <c r="C76" s="79"/>
      <c r="D76" s="80"/>
      <c r="E76" s="74"/>
      <c r="F76" s="66"/>
      <c r="G76" s="67"/>
    </row>
    <row r="77" spans="1:7" ht="30" x14ac:dyDescent="0.2">
      <c r="A77" s="101"/>
      <c r="B77" s="78" t="s">
        <v>112</v>
      </c>
      <c r="C77" s="79" t="s">
        <v>108</v>
      </c>
      <c r="D77" s="80" t="s">
        <v>28</v>
      </c>
      <c r="E77" s="74">
        <v>40</v>
      </c>
      <c r="F77" s="198"/>
      <c r="G77" s="67">
        <f>ROUND(E77*F77,2)</f>
        <v>0</v>
      </c>
    </row>
    <row r="78" spans="1:7" ht="15.6" x14ac:dyDescent="0.2">
      <c r="A78" s="101"/>
      <c r="B78" s="78"/>
      <c r="C78" s="79"/>
      <c r="D78" s="80"/>
      <c r="E78" s="74"/>
      <c r="F78" s="66"/>
      <c r="G78" s="67"/>
    </row>
    <row r="79" spans="1:7" ht="32.4" x14ac:dyDescent="0.2">
      <c r="A79" s="101"/>
      <c r="B79" s="78" t="s">
        <v>142</v>
      </c>
      <c r="C79" s="79" t="s">
        <v>109</v>
      </c>
      <c r="D79" s="80" t="s">
        <v>28</v>
      </c>
      <c r="E79" s="74">
        <v>40</v>
      </c>
      <c r="F79" s="198"/>
      <c r="G79" s="67">
        <f>ROUND(E79*F79,2)</f>
        <v>0</v>
      </c>
    </row>
    <row r="80" spans="1:7" ht="15.6" x14ac:dyDescent="0.2">
      <c r="A80" s="101"/>
      <c r="B80" s="78"/>
      <c r="C80" s="79"/>
      <c r="D80" s="80"/>
      <c r="E80" s="74"/>
      <c r="F80" s="66"/>
      <c r="G80" s="67"/>
    </row>
    <row r="81" spans="1:8" ht="32.4" x14ac:dyDescent="0.2">
      <c r="A81" s="101"/>
      <c r="B81" s="78" t="s">
        <v>143</v>
      </c>
      <c r="C81" s="79" t="s">
        <v>127</v>
      </c>
      <c r="D81" s="80" t="s">
        <v>28</v>
      </c>
      <c r="E81" s="108">
        <v>40</v>
      </c>
      <c r="F81" s="198"/>
      <c r="G81" s="67">
        <f>ROUND(E81*F81,2)</f>
        <v>0</v>
      </c>
    </row>
    <row r="82" spans="1:8" ht="15.6" x14ac:dyDescent="0.2">
      <c r="A82" s="101"/>
      <c r="B82" s="78"/>
      <c r="C82" s="79"/>
      <c r="D82" s="80"/>
      <c r="E82" s="74"/>
      <c r="F82" s="66"/>
      <c r="G82" s="67"/>
    </row>
    <row r="83" spans="1:8" ht="30" x14ac:dyDescent="0.2">
      <c r="A83" s="101"/>
      <c r="B83" s="78" t="s">
        <v>144</v>
      </c>
      <c r="C83" s="79" t="s">
        <v>96</v>
      </c>
      <c r="D83" s="80" t="s">
        <v>29</v>
      </c>
      <c r="E83" s="74">
        <v>1</v>
      </c>
      <c r="F83" s="198"/>
      <c r="G83" s="67">
        <f>ROUND(E83*F83,2)</f>
        <v>0</v>
      </c>
    </row>
    <row r="84" spans="1:8" ht="15.6" x14ac:dyDescent="0.2">
      <c r="A84" s="101"/>
      <c r="B84" s="78"/>
      <c r="C84" s="79"/>
      <c r="D84" s="80"/>
      <c r="E84" s="74"/>
      <c r="F84" s="66"/>
      <c r="G84" s="67"/>
    </row>
    <row r="85" spans="1:8" ht="30" x14ac:dyDescent="0.2">
      <c r="A85" s="101"/>
      <c r="B85" s="78" t="s">
        <v>145</v>
      </c>
      <c r="C85" s="79" t="s">
        <v>123</v>
      </c>
      <c r="D85" s="80" t="s">
        <v>29</v>
      </c>
      <c r="E85" s="74">
        <v>1</v>
      </c>
      <c r="F85" s="198"/>
      <c r="G85" s="67">
        <f>ROUND(E85*F85,2)</f>
        <v>0</v>
      </c>
    </row>
    <row r="86" spans="1:8" ht="15.6" x14ac:dyDescent="0.2">
      <c r="A86" s="59"/>
      <c r="B86" s="72"/>
      <c r="C86" s="79"/>
      <c r="D86" s="65"/>
      <c r="E86" s="74"/>
      <c r="F86" s="66"/>
      <c r="G86" s="67"/>
    </row>
    <row r="87" spans="1:8" ht="30" x14ac:dyDescent="0.2">
      <c r="A87" s="101"/>
      <c r="B87" s="78" t="s">
        <v>146</v>
      </c>
      <c r="C87" s="79" t="s">
        <v>97</v>
      </c>
      <c r="D87" s="80" t="s">
        <v>29</v>
      </c>
      <c r="E87" s="74">
        <v>1</v>
      </c>
      <c r="F87" s="198"/>
      <c r="G87" s="67">
        <f>ROUND(E87*F87,2)</f>
        <v>0</v>
      </c>
    </row>
    <row r="88" spans="1:8" ht="16.2" thickBot="1" x14ac:dyDescent="0.25">
      <c r="A88" s="59"/>
      <c r="B88" s="72"/>
      <c r="C88" s="79"/>
      <c r="D88" s="65"/>
      <c r="E88" s="74"/>
      <c r="F88" s="66"/>
      <c r="G88" s="67"/>
    </row>
    <row r="89" spans="1:8" ht="18.600000000000001" thickBot="1" x14ac:dyDescent="0.4">
      <c r="A89" s="194" t="s">
        <v>16</v>
      </c>
      <c r="B89" s="195"/>
      <c r="C89" s="195"/>
      <c r="D89" s="195"/>
      <c r="E89" s="195"/>
      <c r="F89" s="195"/>
      <c r="G89" s="71">
        <f>SUM(G16:G88)</f>
        <v>0</v>
      </c>
      <c r="H89" s="105"/>
    </row>
  </sheetData>
  <sheetProtection sheet="1" objects="1" scenarios="1" selectLockedCells="1"/>
  <mergeCells count="7">
    <mergeCell ref="A89:F89"/>
    <mergeCell ref="A4:C4"/>
    <mergeCell ref="B6:G6"/>
    <mergeCell ref="B8:G8"/>
    <mergeCell ref="A10:B10"/>
    <mergeCell ref="A11:B11"/>
    <mergeCell ref="B7:G7"/>
  </mergeCells>
  <printOptions horizontalCentered="1"/>
  <pageMargins left="0.70866141732283472" right="0.70866141732283472" top="0.74803149606299213" bottom="1.1811023622047245" header="0.31496062992125984" footer="0.31496062992125984"/>
  <pageSetup paperSize="9" scale="62" fitToHeight="0" orientation="portrait" r:id="rId1"/>
  <headerFooter>
    <oddFooter>&amp;LObjekt:    RTP Lenart
Vsebina:    Stroškovnik
Št. načrta/mape: SIP593.1-DZR.SN
Datoteka:   &amp;F&amp;RRevizija: 0
Datum: avgust 2024
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499984740745262"/>
    <pageSetUpPr fitToPage="1"/>
  </sheetPr>
  <dimension ref="A1:G71"/>
  <sheetViews>
    <sheetView view="pageBreakPreview" zoomScale="85" zoomScaleNormal="90" zoomScaleSheetLayoutView="85" zoomScalePageLayoutView="70" workbookViewId="0">
      <selection activeCell="F35" sqref="F35"/>
    </sheetView>
  </sheetViews>
  <sheetFormatPr defaultColWidth="9.109375" defaultRowHeight="12.6" x14ac:dyDescent="0.2"/>
  <cols>
    <col min="1" max="1" width="5.6640625" style="28" customWidth="1"/>
    <col min="2" max="2" width="7" style="29" customWidth="1"/>
    <col min="3" max="3" width="71.5546875" style="30" customWidth="1"/>
    <col min="4" max="4" width="9" style="31" customWidth="1"/>
    <col min="5" max="5" width="11.88671875" style="32" customWidth="1"/>
    <col min="6" max="6" width="15.44140625" style="31" customWidth="1"/>
    <col min="7" max="7" width="21.109375" style="31" customWidth="1"/>
    <col min="8" max="16384" width="9.109375" style="34"/>
  </cols>
  <sheetData>
    <row r="1" spans="1:7" x14ac:dyDescent="0.2">
      <c r="A1" s="22"/>
      <c r="B1" s="23"/>
      <c r="C1" s="24"/>
      <c r="D1" s="25"/>
      <c r="E1" s="26"/>
      <c r="F1" s="25"/>
      <c r="G1" s="27"/>
    </row>
    <row r="2" spans="1:7" x14ac:dyDescent="0.2">
      <c r="G2" s="33"/>
    </row>
    <row r="3" spans="1:7" x14ac:dyDescent="0.2">
      <c r="G3" s="33"/>
    </row>
    <row r="4" spans="1:7" ht="13.2" x14ac:dyDescent="0.25">
      <c r="A4" s="179"/>
      <c r="B4" s="180"/>
      <c r="C4" s="180"/>
      <c r="F4"/>
      <c r="G4" s="33"/>
    </row>
    <row r="5" spans="1:7" x14ac:dyDescent="0.2">
      <c r="B5" s="35"/>
      <c r="C5" s="36"/>
      <c r="D5" s="37"/>
      <c r="E5" s="38"/>
      <c r="F5" s="37"/>
      <c r="G5" s="39"/>
    </row>
    <row r="6" spans="1:7" ht="19.8" x14ac:dyDescent="0.3">
      <c r="A6" s="40"/>
      <c r="B6" s="181" t="s">
        <v>65</v>
      </c>
      <c r="C6" s="181"/>
      <c r="D6" s="181"/>
      <c r="E6" s="181"/>
      <c r="F6" s="181"/>
      <c r="G6" s="182"/>
    </row>
    <row r="7" spans="1:7" ht="19.8" x14ac:dyDescent="0.3">
      <c r="A7" s="40"/>
      <c r="B7" s="196" t="s">
        <v>45</v>
      </c>
      <c r="C7" s="196"/>
      <c r="D7" s="196"/>
      <c r="E7" s="196"/>
      <c r="F7" s="196"/>
      <c r="G7" s="197"/>
    </row>
    <row r="8" spans="1:7" ht="17.399999999999999" x14ac:dyDescent="0.3">
      <c r="A8" s="41"/>
      <c r="B8" s="183"/>
      <c r="C8" s="183"/>
      <c r="D8" s="183"/>
      <c r="E8" s="183"/>
      <c r="F8" s="183"/>
      <c r="G8" s="184"/>
    </row>
    <row r="9" spans="1:7" ht="18" thickBot="1" x14ac:dyDescent="0.35">
      <c r="A9" s="42"/>
      <c r="B9" s="43"/>
      <c r="C9" s="44"/>
      <c r="D9" s="43"/>
      <c r="E9" s="43"/>
      <c r="F9" s="43"/>
      <c r="G9" s="45"/>
    </row>
    <row r="10" spans="1:7" s="32" customFormat="1" x14ac:dyDescent="0.2">
      <c r="A10" s="185" t="s">
        <v>4</v>
      </c>
      <c r="B10" s="186"/>
      <c r="C10" s="46" t="s">
        <v>1</v>
      </c>
      <c r="D10" s="47" t="s">
        <v>2</v>
      </c>
      <c r="E10" s="47" t="s">
        <v>10</v>
      </c>
      <c r="F10" s="47" t="s">
        <v>6</v>
      </c>
      <c r="G10" s="48" t="s">
        <v>8</v>
      </c>
    </row>
    <row r="11" spans="1:7" ht="13.2" thickBot="1" x14ac:dyDescent="0.25">
      <c r="A11" s="187" t="s">
        <v>3</v>
      </c>
      <c r="B11" s="188"/>
      <c r="C11" s="49"/>
      <c r="D11" s="50"/>
      <c r="E11" s="50" t="s">
        <v>5</v>
      </c>
      <c r="F11" s="50" t="s">
        <v>7</v>
      </c>
      <c r="G11" s="51" t="s">
        <v>9</v>
      </c>
    </row>
    <row r="12" spans="1:7" ht="16.2" x14ac:dyDescent="0.2">
      <c r="A12" s="52"/>
      <c r="B12" s="53"/>
      <c r="C12" s="58"/>
      <c r="D12" s="54"/>
      <c r="E12" s="55"/>
      <c r="F12" s="56"/>
      <c r="G12" s="57"/>
    </row>
    <row r="13" spans="1:7" ht="16.2" x14ac:dyDescent="0.2">
      <c r="A13" s="59"/>
      <c r="B13" s="60" t="s">
        <v>59</v>
      </c>
      <c r="C13" s="61" t="s">
        <v>45</v>
      </c>
      <c r="D13" s="54"/>
      <c r="E13" s="55"/>
      <c r="F13" s="56"/>
      <c r="G13" s="57"/>
    </row>
    <row r="14" spans="1:7" ht="16.2" x14ac:dyDescent="0.2">
      <c r="A14" s="59"/>
      <c r="B14" s="60"/>
      <c r="C14" s="61"/>
      <c r="D14" s="54"/>
      <c r="E14" s="55"/>
      <c r="F14" s="56"/>
      <c r="G14" s="57"/>
    </row>
    <row r="15" spans="1:7" s="68" customFormat="1" ht="15.6" x14ac:dyDescent="0.25">
      <c r="A15" s="62"/>
      <c r="B15" s="72" t="s">
        <v>46</v>
      </c>
      <c r="C15" s="73" t="s">
        <v>52</v>
      </c>
      <c r="D15" s="65" t="s">
        <v>29</v>
      </c>
      <c r="E15" s="74">
        <v>1</v>
      </c>
      <c r="F15" s="198"/>
      <c r="G15" s="67">
        <f>ROUND(E15*F15,2)</f>
        <v>0</v>
      </c>
    </row>
    <row r="16" spans="1:7" s="68" customFormat="1" ht="15.6" x14ac:dyDescent="0.25">
      <c r="A16" s="69"/>
      <c r="B16" s="86"/>
      <c r="C16" s="87"/>
      <c r="D16" s="88"/>
      <c r="E16" s="89"/>
      <c r="F16" s="90"/>
      <c r="G16" s="70"/>
    </row>
    <row r="17" spans="1:7" s="68" customFormat="1" ht="15.6" x14ac:dyDescent="0.25">
      <c r="A17" s="62"/>
      <c r="B17" s="72" t="s">
        <v>47</v>
      </c>
      <c r="C17" s="73" t="s">
        <v>53</v>
      </c>
      <c r="D17" s="65" t="s">
        <v>29</v>
      </c>
      <c r="E17" s="74">
        <v>1</v>
      </c>
      <c r="F17" s="198"/>
      <c r="G17" s="67">
        <f>ROUND(E17*F17,2)</f>
        <v>0</v>
      </c>
    </row>
    <row r="18" spans="1:7" s="68" customFormat="1" ht="15.6" x14ac:dyDescent="0.25">
      <c r="A18" s="69"/>
      <c r="B18" s="86"/>
      <c r="C18" s="87"/>
      <c r="D18" s="88"/>
      <c r="E18" s="89"/>
      <c r="F18" s="90"/>
      <c r="G18" s="70"/>
    </row>
    <row r="19" spans="1:7" s="68" customFormat="1" ht="15.6" x14ac:dyDescent="0.25">
      <c r="A19" s="62"/>
      <c r="B19" s="72"/>
      <c r="C19" s="95" t="s">
        <v>79</v>
      </c>
      <c r="D19" s="65"/>
      <c r="E19" s="74"/>
      <c r="F19" s="66"/>
      <c r="G19" s="67"/>
    </row>
    <row r="20" spans="1:7" s="68" customFormat="1" ht="15.6" x14ac:dyDescent="0.25">
      <c r="A20" s="62"/>
      <c r="B20" s="72"/>
      <c r="C20" s="95"/>
      <c r="D20" s="65"/>
      <c r="E20" s="74"/>
      <c r="F20" s="66"/>
      <c r="G20" s="67"/>
    </row>
    <row r="21" spans="1:7" s="68" customFormat="1" ht="15.6" x14ac:dyDescent="0.25">
      <c r="A21" s="62"/>
      <c r="B21" s="72" t="s">
        <v>48</v>
      </c>
      <c r="C21" s="100" t="s">
        <v>91</v>
      </c>
      <c r="D21" s="65" t="s">
        <v>29</v>
      </c>
      <c r="E21" s="74">
        <v>1</v>
      </c>
      <c r="F21" s="198"/>
      <c r="G21" s="67">
        <f>ROUND(E21*F21,2)</f>
        <v>0</v>
      </c>
    </row>
    <row r="22" spans="1:7" s="68" customFormat="1" ht="15.6" x14ac:dyDescent="0.25">
      <c r="A22" s="62"/>
      <c r="B22" s="86"/>
      <c r="C22" s="95"/>
      <c r="D22" s="65"/>
      <c r="E22" s="74"/>
      <c r="F22" s="66"/>
      <c r="G22" s="67"/>
    </row>
    <row r="23" spans="1:7" s="68" customFormat="1" ht="30" x14ac:dyDescent="0.25">
      <c r="A23" s="62"/>
      <c r="B23" s="72" t="s">
        <v>49</v>
      </c>
      <c r="C23" s="100" t="s">
        <v>99</v>
      </c>
      <c r="D23" s="65" t="s">
        <v>29</v>
      </c>
      <c r="E23" s="74">
        <v>1</v>
      </c>
      <c r="F23" s="198"/>
      <c r="G23" s="67">
        <f>ROUND(E23*F23,2)</f>
        <v>0</v>
      </c>
    </row>
    <row r="24" spans="1:7" s="68" customFormat="1" ht="15.6" x14ac:dyDescent="0.25">
      <c r="A24" s="62"/>
      <c r="B24" s="86"/>
      <c r="C24" s="95"/>
      <c r="D24" s="65"/>
      <c r="E24" s="74"/>
      <c r="F24" s="66"/>
      <c r="G24" s="67"/>
    </row>
    <row r="25" spans="1:7" s="68" customFormat="1" ht="15.6" x14ac:dyDescent="0.25">
      <c r="A25" s="62"/>
      <c r="B25" s="72" t="s">
        <v>55</v>
      </c>
      <c r="C25" s="73" t="s">
        <v>51</v>
      </c>
      <c r="D25" s="65" t="s">
        <v>29</v>
      </c>
      <c r="E25" s="74">
        <v>1</v>
      </c>
      <c r="F25" s="198"/>
      <c r="G25" s="67">
        <f>ROUND(E25*F25,2)</f>
        <v>0</v>
      </c>
    </row>
    <row r="26" spans="1:7" s="68" customFormat="1" ht="15.6" x14ac:dyDescent="0.25">
      <c r="A26" s="69"/>
      <c r="B26" s="86"/>
      <c r="C26" s="87"/>
      <c r="D26" s="88"/>
      <c r="E26" s="89"/>
      <c r="F26" s="90"/>
      <c r="G26" s="70"/>
    </row>
    <row r="27" spans="1:7" s="68" customFormat="1" ht="15.6" x14ac:dyDescent="0.25">
      <c r="A27" s="62"/>
      <c r="B27" s="72" t="s">
        <v>56</v>
      </c>
      <c r="C27" s="73" t="s">
        <v>50</v>
      </c>
      <c r="D27" s="65" t="s">
        <v>29</v>
      </c>
      <c r="E27" s="74">
        <v>1</v>
      </c>
      <c r="F27" s="198"/>
      <c r="G27" s="67">
        <f>ROUND(E27*F27,2)</f>
        <v>0</v>
      </c>
    </row>
    <row r="28" spans="1:7" s="68" customFormat="1" ht="15.6" x14ac:dyDescent="0.25">
      <c r="A28" s="69"/>
      <c r="B28" s="86"/>
      <c r="C28" s="87"/>
      <c r="D28" s="88"/>
      <c r="E28" s="89"/>
      <c r="F28" s="90"/>
      <c r="G28" s="70"/>
    </row>
    <row r="29" spans="1:7" s="68" customFormat="1" ht="15.6" x14ac:dyDescent="0.25">
      <c r="A29" s="62"/>
      <c r="B29" s="72" t="s">
        <v>56</v>
      </c>
      <c r="C29" s="73" t="s">
        <v>60</v>
      </c>
      <c r="D29" s="65" t="s">
        <v>29</v>
      </c>
      <c r="E29" s="74">
        <v>1</v>
      </c>
      <c r="F29" s="198"/>
      <c r="G29" s="67">
        <f>ROUND(E29*F29,2)</f>
        <v>0</v>
      </c>
    </row>
    <row r="30" spans="1:7" s="68" customFormat="1" ht="15.6" x14ac:dyDescent="0.25">
      <c r="A30" s="69"/>
      <c r="B30" s="86"/>
      <c r="C30" s="87"/>
      <c r="D30" s="88"/>
      <c r="E30" s="89"/>
      <c r="F30" s="90"/>
      <c r="G30" s="70"/>
    </row>
    <row r="31" spans="1:7" s="68" customFormat="1" ht="15.6" x14ac:dyDescent="0.25">
      <c r="A31" s="62"/>
      <c r="B31" s="72" t="s">
        <v>57</v>
      </c>
      <c r="C31" s="73" t="s">
        <v>54</v>
      </c>
      <c r="D31" s="65" t="s">
        <v>29</v>
      </c>
      <c r="E31" s="74">
        <v>1</v>
      </c>
      <c r="F31" s="198"/>
      <c r="G31" s="67">
        <f>ROUND(E31*F31,2)</f>
        <v>0</v>
      </c>
    </row>
    <row r="32" spans="1:7" s="68" customFormat="1" ht="15.6" x14ac:dyDescent="0.25">
      <c r="A32" s="69"/>
      <c r="B32" s="86"/>
      <c r="C32" s="87"/>
      <c r="D32" s="88"/>
      <c r="E32" s="89"/>
      <c r="F32" s="90"/>
      <c r="G32" s="70"/>
    </row>
    <row r="33" spans="1:7" s="68" customFormat="1" ht="15.6" x14ac:dyDescent="0.25">
      <c r="A33" s="62"/>
      <c r="B33" s="72"/>
      <c r="C33" s="95" t="s">
        <v>80</v>
      </c>
      <c r="D33" s="65"/>
      <c r="E33" s="74"/>
      <c r="F33" s="66"/>
      <c r="G33" s="67"/>
    </row>
    <row r="34" spans="1:7" s="68" customFormat="1" ht="15.6" x14ac:dyDescent="0.25">
      <c r="A34" s="62"/>
      <c r="B34" s="72"/>
      <c r="C34" s="95"/>
      <c r="D34" s="65"/>
      <c r="E34" s="74"/>
      <c r="F34" s="66"/>
      <c r="G34" s="67"/>
    </row>
    <row r="35" spans="1:7" s="68" customFormat="1" ht="15.6" x14ac:dyDescent="0.25">
      <c r="A35" s="62"/>
      <c r="B35" s="72" t="s">
        <v>58</v>
      </c>
      <c r="C35" s="100" t="s">
        <v>91</v>
      </c>
      <c r="D35" s="65" t="s">
        <v>29</v>
      </c>
      <c r="E35" s="74">
        <v>1</v>
      </c>
      <c r="F35" s="198"/>
      <c r="G35" s="67">
        <f>ROUND(E35*F35,2)</f>
        <v>0</v>
      </c>
    </row>
    <row r="36" spans="1:7" s="68" customFormat="1" ht="15.6" x14ac:dyDescent="0.25">
      <c r="A36" s="62"/>
      <c r="B36" s="86"/>
      <c r="C36" s="95"/>
      <c r="D36" s="65"/>
      <c r="E36" s="74"/>
      <c r="F36" s="66"/>
      <c r="G36" s="67"/>
    </row>
    <row r="37" spans="1:7" s="68" customFormat="1" ht="30" x14ac:dyDescent="0.25">
      <c r="A37" s="62"/>
      <c r="B37" s="72" t="s">
        <v>61</v>
      </c>
      <c r="C37" s="100" t="s">
        <v>95</v>
      </c>
      <c r="D37" s="65" t="s">
        <v>29</v>
      </c>
      <c r="E37" s="74">
        <v>1</v>
      </c>
      <c r="F37" s="198"/>
      <c r="G37" s="67">
        <f>ROUND(E37*F37,2)</f>
        <v>0</v>
      </c>
    </row>
    <row r="38" spans="1:7" s="68" customFormat="1" ht="15.6" x14ac:dyDescent="0.25">
      <c r="A38" s="62"/>
      <c r="B38" s="72"/>
      <c r="C38" s="95"/>
      <c r="D38" s="65"/>
      <c r="E38" s="74"/>
      <c r="F38" s="66"/>
      <c r="G38" s="67"/>
    </row>
    <row r="39" spans="1:7" s="68" customFormat="1" ht="15.6" x14ac:dyDescent="0.25">
      <c r="A39" s="62"/>
      <c r="B39" s="72" t="s">
        <v>62</v>
      </c>
      <c r="C39" s="73" t="s">
        <v>51</v>
      </c>
      <c r="D39" s="65" t="s">
        <v>29</v>
      </c>
      <c r="E39" s="74">
        <v>1</v>
      </c>
      <c r="F39" s="198"/>
      <c r="G39" s="67">
        <f>ROUND(E39*F39,2)</f>
        <v>0</v>
      </c>
    </row>
    <row r="40" spans="1:7" s="68" customFormat="1" ht="15.6" x14ac:dyDescent="0.25">
      <c r="A40" s="69"/>
      <c r="B40" s="86"/>
      <c r="C40" s="87"/>
      <c r="D40" s="88"/>
      <c r="E40" s="89"/>
      <c r="F40" s="90"/>
      <c r="G40" s="70"/>
    </row>
    <row r="41" spans="1:7" s="68" customFormat="1" ht="15.6" x14ac:dyDescent="0.25">
      <c r="A41" s="62"/>
      <c r="B41" s="72" t="s">
        <v>92</v>
      </c>
      <c r="C41" s="73" t="s">
        <v>50</v>
      </c>
      <c r="D41" s="65" t="s">
        <v>29</v>
      </c>
      <c r="E41" s="74">
        <v>1</v>
      </c>
      <c r="F41" s="198"/>
      <c r="G41" s="67">
        <f>ROUND(E41*F41,2)</f>
        <v>0</v>
      </c>
    </row>
    <row r="42" spans="1:7" s="68" customFormat="1" ht="15.6" x14ac:dyDescent="0.25">
      <c r="A42" s="69"/>
      <c r="B42" s="86"/>
      <c r="C42" s="87"/>
      <c r="D42" s="88"/>
      <c r="E42" s="89"/>
      <c r="F42" s="90"/>
      <c r="G42" s="70"/>
    </row>
    <row r="43" spans="1:7" s="68" customFormat="1" ht="15.6" x14ac:dyDescent="0.25">
      <c r="A43" s="62"/>
      <c r="B43" s="72" t="s">
        <v>93</v>
      </c>
      <c r="C43" s="73" t="s">
        <v>60</v>
      </c>
      <c r="D43" s="65" t="s">
        <v>29</v>
      </c>
      <c r="E43" s="74">
        <v>1</v>
      </c>
      <c r="F43" s="198"/>
      <c r="G43" s="67">
        <f>ROUND(E43*F43,2)</f>
        <v>0</v>
      </c>
    </row>
    <row r="44" spans="1:7" s="68" customFormat="1" ht="15.6" x14ac:dyDescent="0.25">
      <c r="A44" s="69"/>
      <c r="B44" s="86"/>
      <c r="C44" s="87"/>
      <c r="D44" s="88"/>
      <c r="E44" s="89"/>
      <c r="F44" s="90"/>
      <c r="G44" s="70"/>
    </row>
    <row r="45" spans="1:7" s="68" customFormat="1" ht="15.6" x14ac:dyDescent="0.25">
      <c r="A45" s="62"/>
      <c r="B45" s="72" t="s">
        <v>94</v>
      </c>
      <c r="C45" s="73" t="s">
        <v>54</v>
      </c>
      <c r="D45" s="65" t="s">
        <v>29</v>
      </c>
      <c r="E45" s="74">
        <v>1</v>
      </c>
      <c r="F45" s="198"/>
      <c r="G45" s="67">
        <f>ROUND(E45*F45,2)</f>
        <v>0</v>
      </c>
    </row>
    <row r="46" spans="1:7" s="68" customFormat="1" ht="16.2" thickBot="1" x14ac:dyDescent="0.3">
      <c r="A46" s="69"/>
      <c r="B46" s="86"/>
      <c r="C46" s="87"/>
      <c r="D46" s="88"/>
      <c r="E46" s="88"/>
      <c r="F46" s="90"/>
      <c r="G46" s="70"/>
    </row>
    <row r="47" spans="1:7" s="68" customFormat="1" ht="18.600000000000001" thickBot="1" x14ac:dyDescent="0.4">
      <c r="A47" s="194" t="s">
        <v>16</v>
      </c>
      <c r="B47" s="195"/>
      <c r="C47" s="195"/>
      <c r="D47" s="195"/>
      <c r="E47" s="195"/>
      <c r="F47" s="195"/>
      <c r="G47" s="71">
        <f>SUM(G15:G46)</f>
        <v>0</v>
      </c>
    </row>
    <row r="51" spans="3:3" ht="15" x14ac:dyDescent="0.2">
      <c r="C51" s="99"/>
    </row>
    <row r="65" spans="3:3" ht="15" x14ac:dyDescent="0.2">
      <c r="C65" s="94"/>
    </row>
    <row r="67" spans="3:3" ht="15" x14ac:dyDescent="0.2">
      <c r="C67" s="94"/>
    </row>
    <row r="69" spans="3:3" ht="15" x14ac:dyDescent="0.2">
      <c r="C69" s="94"/>
    </row>
    <row r="71" spans="3:3" x14ac:dyDescent="0.2">
      <c r="C71" s="93"/>
    </row>
  </sheetData>
  <sheetProtection sheet="1" objects="1" scenarios="1" selectLockedCells="1"/>
  <mergeCells count="7">
    <mergeCell ref="A47:F47"/>
    <mergeCell ref="A4:C4"/>
    <mergeCell ref="B6:G6"/>
    <mergeCell ref="B8:G8"/>
    <mergeCell ref="A10:B10"/>
    <mergeCell ref="A11:B11"/>
    <mergeCell ref="B7:G7"/>
  </mergeCells>
  <printOptions horizontalCentered="1"/>
  <pageMargins left="0.70866141732283472" right="0.70866141732283472" top="0.74803149606299213" bottom="1.1811023622047245" header="0.31496062992125984" footer="0.31496062992125984"/>
  <pageSetup paperSize="9" scale="62" fitToHeight="0" orientation="portrait" r:id="rId1"/>
  <headerFooter>
    <oddFooter>&amp;LObjekt:    RTP Lenart
Vsebina:    Stroškovnik
Št. načrta/mape: SIP593.1-DZR.SN
Datoteka:   &amp;F&amp;RRevizija: 0
Datum: avgust 2024
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14</vt:i4>
      </vt:variant>
    </vt:vector>
  </HeadingPairs>
  <TitlesOfParts>
    <vt:vector size="18" baseType="lpstr">
      <vt:lpstr>Rekapitulacija</vt:lpstr>
      <vt:lpstr>1-Demontažna dela</vt:lpstr>
      <vt:lpstr>2-Dobava in montaža</vt:lpstr>
      <vt:lpstr>3 - Ostale storitve</vt:lpstr>
      <vt:lpstr>'1-Demontažna dela'!Področje_tiskanja</vt:lpstr>
      <vt:lpstr>'2-Dobava in montaža'!Področje_tiskanja</vt:lpstr>
      <vt:lpstr>'3 - Ostale storitve'!Področje_tiskanja</vt:lpstr>
      <vt:lpstr>Rekapitulacija!Področje_tiskanja</vt:lpstr>
      <vt:lpstr>'1-Demontažna dela'!Print_Area</vt:lpstr>
      <vt:lpstr>'2-Dobava in montaža'!Print_Area</vt:lpstr>
      <vt:lpstr>'3 - Ostale storitve'!Print_Area</vt:lpstr>
      <vt:lpstr>Rekapitulacija!Print_Area</vt:lpstr>
      <vt:lpstr>'1-Demontažna dela'!Print_Titles</vt:lpstr>
      <vt:lpstr>'2-Dobava in montaža'!Print_Titles</vt:lpstr>
      <vt:lpstr>'3 - Ostale storitve'!Print_Titles</vt:lpstr>
      <vt:lpstr>'1-Demontažna dela'!Tiskanje_naslovov</vt:lpstr>
      <vt:lpstr>'2-Dobava in montaža'!Tiskanje_naslovov</vt:lpstr>
      <vt:lpstr>'3 - Ostale storitve'!Tiskanje_naslovov</vt:lpstr>
    </vt:vector>
  </TitlesOfParts>
  <Company>Sipro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Jaka Jenškovec</dc:creator>
  <cp:lastModifiedBy>DO</cp:lastModifiedBy>
  <cp:lastPrinted>2024-09-05T08:47:23Z</cp:lastPrinted>
  <dcterms:created xsi:type="dcterms:W3CDTF">2004-11-25T12:49:11Z</dcterms:created>
  <dcterms:modified xsi:type="dcterms:W3CDTF">2024-09-13T07:19:20Z</dcterms:modified>
</cp:coreProperties>
</file>